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 1 (прил 5)" sheetId="1" r:id="rId1"/>
  </sheets>
  <definedNames>
    <definedName name="_xlnm._FilterDatabase" localSheetId="0" hidden="1">'Прил 1 (прил 5)'!$A$7:$AK$41</definedName>
    <definedName name="_xlnm.Print_Titles" localSheetId="0">'Прил 1 (прил 5)'!$4:$7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V40" i="1" l="1"/>
  <c r="AH39" i="1"/>
  <c r="AH45" i="1" s="1"/>
  <c r="X38" i="1"/>
  <c r="AH35" i="1"/>
  <c r="AD35" i="1"/>
  <c r="AG35" i="1" s="1"/>
  <c r="AG34" i="1" s="1"/>
  <c r="AB35" i="1"/>
  <c r="AB34" i="1" s="1"/>
  <c r="AA35" i="1"/>
  <c r="L35" i="1"/>
  <c r="L34" i="1" s="1"/>
  <c r="K35" i="1"/>
  <c r="K34" i="1" s="1"/>
  <c r="I35" i="1"/>
  <c r="AJ34" i="1"/>
  <c r="AI34" i="1"/>
  <c r="AF34" i="1"/>
  <c r="AE34" i="1"/>
  <c r="AA34" i="1"/>
  <c r="I34" i="1"/>
  <c r="H34" i="1"/>
  <c r="G34" i="1"/>
  <c r="F34" i="1"/>
  <c r="AK31" i="1"/>
  <c r="AK30" i="1" s="1"/>
  <c r="AG31" i="1"/>
  <c r="AB31" i="1"/>
  <c r="AA31" i="1"/>
  <c r="AA30" i="1" s="1"/>
  <c r="Z31" i="1"/>
  <c r="Z30" i="1" s="1"/>
  <c r="L31" i="1"/>
  <c r="K31" i="1"/>
  <c r="K30" i="1" s="1"/>
  <c r="J31" i="1"/>
  <c r="I31" i="1"/>
  <c r="AJ30" i="1"/>
  <c r="AI30" i="1"/>
  <c r="AH30" i="1"/>
  <c r="AG30" i="1"/>
  <c r="AF30" i="1"/>
  <c r="AE30" i="1"/>
  <c r="AD30" i="1"/>
  <c r="AB30" i="1"/>
  <c r="L30" i="1"/>
  <c r="J30" i="1"/>
  <c r="H30" i="1"/>
  <c r="G30" i="1"/>
  <c r="F30" i="1"/>
  <c r="AH22" i="1"/>
  <c r="AD22" i="1"/>
  <c r="AG22" i="1" s="1"/>
  <c r="AG21" i="1" s="1"/>
  <c r="AB22" i="1"/>
  <c r="AB21" i="1" s="1"/>
  <c r="AA22" i="1"/>
  <c r="L22" i="1"/>
  <c r="L21" i="1" s="1"/>
  <c r="L28" i="1" s="1"/>
  <c r="K22" i="1"/>
  <c r="I22" i="1"/>
  <c r="AJ21" i="1"/>
  <c r="AI21" i="1"/>
  <c r="AF21" i="1"/>
  <c r="AE21" i="1"/>
  <c r="AA21" i="1"/>
  <c r="K21" i="1"/>
  <c r="K28" i="1" s="1"/>
  <c r="H21" i="1"/>
  <c r="G21" i="1"/>
  <c r="F21" i="1"/>
  <c r="I21" i="1" s="1"/>
  <c r="AK18" i="1"/>
  <c r="AD18" i="1"/>
  <c r="AG18" i="1" s="1"/>
  <c r="AB18" i="1"/>
  <c r="AA18" i="1"/>
  <c r="J18" i="1"/>
  <c r="M18" i="1" s="1"/>
  <c r="I18" i="1"/>
  <c r="E18" i="1" s="1"/>
  <c r="AK17" i="1"/>
  <c r="AK14" i="1" s="1"/>
  <c r="AD17" i="1"/>
  <c r="J17" i="1" s="1"/>
  <c r="M17" i="1" s="1"/>
  <c r="AB17" i="1"/>
  <c r="AA17" i="1"/>
  <c r="Z17" i="1"/>
  <c r="I17" i="1"/>
  <c r="E17" i="1" s="1"/>
  <c r="AK16" i="1"/>
  <c r="AD16" i="1"/>
  <c r="AG16" i="1" s="1"/>
  <c r="AB16" i="1"/>
  <c r="AA16" i="1"/>
  <c r="J16" i="1"/>
  <c r="M16" i="1" s="1"/>
  <c r="I16" i="1"/>
  <c r="E16" i="1" s="1"/>
  <c r="AK15" i="1"/>
  <c r="AD15" i="1"/>
  <c r="AB15" i="1"/>
  <c r="AA15" i="1"/>
  <c r="I15" i="1"/>
  <c r="AH14" i="1"/>
  <c r="AF14" i="1"/>
  <c r="AE14" i="1"/>
  <c r="Y14" i="1"/>
  <c r="Y38" i="1" s="1"/>
  <c r="X14" i="1"/>
  <c r="W14" i="1"/>
  <c r="W38" i="1" s="1"/>
  <c r="V14" i="1"/>
  <c r="V38" i="1" s="1"/>
  <c r="L14" i="1"/>
  <c r="K14" i="1"/>
  <c r="K19" i="1" s="1"/>
  <c r="H14" i="1"/>
  <c r="G14" i="1"/>
  <c r="F14" i="1"/>
  <c r="AH10" i="1"/>
  <c r="AK10" i="1" s="1"/>
  <c r="AK9" i="1" s="1"/>
  <c r="AD10" i="1"/>
  <c r="AG10" i="1" s="1"/>
  <c r="AG9" i="1" s="1"/>
  <c r="AB10" i="1"/>
  <c r="AA10" i="1"/>
  <c r="I10" i="1"/>
  <c r="AJ9" i="1"/>
  <c r="AI9" i="1"/>
  <c r="AF9" i="1"/>
  <c r="AE9" i="1"/>
  <c r="AD9" i="1"/>
  <c r="AB9" i="1"/>
  <c r="L9" i="1"/>
  <c r="K9" i="1"/>
  <c r="H9" i="1"/>
  <c r="F9" i="1"/>
  <c r="V41" i="1" l="1"/>
  <c r="AC16" i="1"/>
  <c r="AB38" i="1"/>
  <c r="AH9" i="1"/>
  <c r="J10" i="1"/>
  <c r="AB14" i="1"/>
  <c r="Z22" i="1"/>
  <c r="Z21" i="1" s="1"/>
  <c r="J22" i="1"/>
  <c r="J21" i="1" s="1"/>
  <c r="J28" i="1" s="1"/>
  <c r="AI38" i="1"/>
  <c r="AD14" i="1"/>
  <c r="Z14" i="1" s="1"/>
  <c r="Z16" i="1"/>
  <c r="AC17" i="1"/>
  <c r="I30" i="1"/>
  <c r="Z35" i="1"/>
  <c r="Z34" i="1" s="1"/>
  <c r="Z38" i="1" s="1"/>
  <c r="J34" i="1"/>
  <c r="J37" i="1" s="1"/>
  <c r="J35" i="1"/>
  <c r="I9" i="1"/>
  <c r="L19" i="1"/>
  <c r="Z10" i="1"/>
  <c r="Z9" i="1" s="1"/>
  <c r="I14" i="1"/>
  <c r="AA14" i="1"/>
  <c r="AC14" i="1" s="1"/>
  <c r="Z18" i="1"/>
  <c r="AC18" i="1" s="1"/>
  <c r="AF38" i="1"/>
  <c r="AJ38" i="1"/>
  <c r="AE38" i="1"/>
  <c r="E35" i="1"/>
  <c r="E34" i="1" s="1"/>
  <c r="K38" i="1"/>
  <c r="L38" i="1"/>
  <c r="L37" i="1"/>
  <c r="AA9" i="1"/>
  <c r="AG15" i="1"/>
  <c r="AG17" i="1"/>
  <c r="AD21" i="1"/>
  <c r="AH21" i="1"/>
  <c r="AK22" i="1"/>
  <c r="AK21" i="1" s="1"/>
  <c r="AD34" i="1"/>
  <c r="AD38" i="1" s="1"/>
  <c r="AG38" i="1" s="1"/>
  <c r="AG39" i="1" s="1"/>
  <c r="AH34" i="1"/>
  <c r="M35" i="1"/>
  <c r="M34" i="1" s="1"/>
  <c r="AC35" i="1"/>
  <c r="AC34" i="1" s="1"/>
  <c r="AK35" i="1"/>
  <c r="AK34" i="1" s="1"/>
  <c r="AK38" i="1" s="1"/>
  <c r="Z15" i="1"/>
  <c r="AC15" i="1" s="1"/>
  <c r="J15" i="1"/>
  <c r="M31" i="1"/>
  <c r="M30" i="1" s="1"/>
  <c r="AC31" i="1"/>
  <c r="AC30" i="1" s="1"/>
  <c r="K37" i="1"/>
  <c r="M10" i="1" l="1"/>
  <c r="J9" i="1"/>
  <c r="AC10" i="1"/>
  <c r="AC9" i="1" s="1"/>
  <c r="M37" i="1"/>
  <c r="AC22" i="1"/>
  <c r="AC21" i="1" s="1"/>
  <c r="M22" i="1"/>
  <c r="AA38" i="1"/>
  <c r="E31" i="1"/>
  <c r="E30" i="1" s="1"/>
  <c r="E37" i="1" s="1"/>
  <c r="AH38" i="1"/>
  <c r="AH46" i="1" s="1"/>
  <c r="AG14" i="1"/>
  <c r="M15" i="1"/>
  <c r="J14" i="1"/>
  <c r="AC38" i="1"/>
  <c r="M9" i="1" l="1"/>
  <c r="E10" i="1"/>
  <c r="E9" i="1" s="1"/>
  <c r="M14" i="1"/>
  <c r="E15" i="1"/>
  <c r="E14" i="1" s="1"/>
  <c r="E19" i="1" s="1"/>
  <c r="M21" i="1"/>
  <c r="M28" i="1" s="1"/>
  <c r="E22" i="1"/>
  <c r="J19" i="1"/>
  <c r="M19" i="1" s="1"/>
  <c r="J38" i="1"/>
  <c r="M38" i="1" s="1"/>
  <c r="E28" i="1" l="1"/>
  <c r="E38" i="1" s="1"/>
  <c r="E21" i="1"/>
</calcChain>
</file>

<file path=xl/sharedStrings.xml><?xml version="1.0" encoding="utf-8"?>
<sst xmlns="http://schemas.openxmlformats.org/spreadsheetml/2006/main" count="119" uniqueCount="82">
  <si>
    <t>НЕ УДАЛЯТЬ!!</t>
  </si>
  <si>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</si>
  <si>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</si>
  <si>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</si>
  <si>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</si>
  <si>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</si>
  <si>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2020 год</t>
  </si>
  <si>
    <t>2021 год</t>
  </si>
  <si>
    <t>2022 год</t>
  </si>
  <si>
    <t>2023 год</t>
  </si>
  <si>
    <t>отклонение</t>
  </si>
  <si>
    <t>АЦК на 23.08.2021</t>
  </si>
  <si>
    <t>ДОПЫ</t>
  </si>
  <si>
    <t>КЦСР</t>
  </si>
  <si>
    <t>МБ</t>
  </si>
  <si>
    <t>КБ</t>
  </si>
  <si>
    <t>ВИ</t>
  </si>
  <si>
    <t xml:space="preserve">Итого финансирование 2020 год </t>
  </si>
  <si>
    <t>Итого финансирование 2021 год</t>
  </si>
  <si>
    <t>Итого финансирование 2022 год</t>
  </si>
  <si>
    <t>Итого финансирование 2023 год</t>
  </si>
  <si>
    <t>(9 + 13 + 17 + 21)</t>
  </si>
  <si>
    <t xml:space="preserve"> (6+7+8)</t>
  </si>
  <si>
    <t>(10 + 11 + 12)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</si>
  <si>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</si>
  <si>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</si>
  <si>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</si>
  <si>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</si>
  <si>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</si>
  <si>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</si>
  <si>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</si>
  <si>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</si>
  <si>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09100S4180</t>
  </si>
  <si>
    <t>1.2.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</si>
  <si>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</si>
  <si>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</si>
  <si>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</si>
  <si>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</si>
  <si>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</si>
  <si>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1.2.5.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</si>
  <si>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</si>
  <si>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1.2.6.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</si>
  <si>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</si>
  <si>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</si>
  <si>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</si>
  <si>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</si>
  <si>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Основное мероприятие 2.1. Реализация программ спортивной подготовки и программ подготовки спортивного резерва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</si>
  <si>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</si>
  <si>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</si>
  <si>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</si>
  <si>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</si>
  <si>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</si>
  <si>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</si>
  <si>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</si>
  <si>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</si>
  <si>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</si>
  <si>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</si>
  <si>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</si>
  <si>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</si>
  <si>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УС 
Администрация города Норильска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</si>
  <si>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</si>
  <si>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</si>
  <si>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увелич за счет МП Отдых</t>
  </si>
  <si>
    <t>приобретение ТМЦ</t>
  </si>
  <si>
    <t>замена окон</t>
  </si>
  <si>
    <t>охрана тира</t>
  </si>
  <si>
    <t>покрытияе в БОКМО</t>
  </si>
  <si>
    <t>оль-гуль обсл здания</t>
  </si>
  <si>
    <r>
      <t>Направления и объемы финансирования МП "Развитие физической культуры и спорта</t>
    </r>
    <r>
      <rPr>
        <sz val="13"/>
        <rFont val="Times New Roman"/>
        <family val="1"/>
        <charset val="204"/>
      </rPr>
      <t>"</t>
    </r>
    <r>
      <rPr>
        <b/>
        <sz val="13"/>
        <rFont val="Times New Roman"/>
        <family val="1"/>
        <charset val="204"/>
      </rPr>
      <t xml:space="preserve"> </t>
    </r>
  </si>
  <si>
    <t>0910010350</t>
  </si>
  <si>
    <t>0910010490</t>
  </si>
  <si>
    <t>0910000310</t>
  </si>
  <si>
    <t>0910000320</t>
  </si>
  <si>
    <t>0910000360</t>
  </si>
  <si>
    <t>0910000370</t>
  </si>
  <si>
    <t>0920010350</t>
  </si>
  <si>
    <t>0920010480</t>
  </si>
  <si>
    <t xml:space="preserve">
0910000140
0910010350
0910010490
09100S4180
</t>
  </si>
  <si>
    <t>0930000130
0930010350
0930010480
0930010490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</si>
  <si>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>0920001130
0920010350
0920010480</t>
  </si>
  <si>
    <t>0920002100
0920010350</t>
  </si>
  <si>
    <t xml:space="preserve">Приложение № 2
 к Постановлению Администрации города Норильска 
от 13.10.2021 № 491
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</si>
</sst>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9">
    <xf numFmtId="0" fontId="0" fillId="0" borderId="0" xfId="0"/>
    <xf numFmtId="164" fontId="3" fillId="0" borderId="2" xfId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3" fillId="3" borderId="0" xfId="0" applyFont="1" applyFill="1"/>
    <xf numFmtId="0" fontId="6" fillId="3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4" fontId="3" fillId="2" borderId="2" xfId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2" borderId="2" xfId="1" applyFont="1" applyFill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 wrapText="1"/>
    </xf>
    <xf numFmtId="0" fontId="4" fillId="0" borderId="0" xfId="0" applyFont="1"/>
    <xf numFmtId="164" fontId="3" fillId="2" borderId="2" xfId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64" fontId="7" fillId="2" borderId="2" xfId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164" fontId="7" fillId="2" borderId="2" xfId="1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/>
    <xf numFmtId="0" fontId="3" fillId="2" borderId="0" xfId="0" applyFont="1" applyFill="1"/>
    <xf numFmtId="164" fontId="3" fillId="2" borderId="0" xfId="0" applyNumberFormat="1" applyFont="1" applyFill="1"/>
    <xf numFmtId="164" fontId="7" fillId="2" borderId="0" xfId="1" applyFont="1" applyFill="1"/>
    <xf numFmtId="0" fontId="7" fillId="2" borderId="0" xfId="0" applyFont="1" applyFill="1"/>
    <xf numFmtId="164" fontId="3" fillId="2" borderId="0" xfId="1" applyFont="1" applyFill="1"/>
    <xf numFmtId="164" fontId="8" fillId="2" borderId="0" xfId="1" applyFont="1" applyFill="1"/>
    <xf numFmtId="164" fontId="7" fillId="2" borderId="0" xfId="0" applyNumberFormat="1" applyFont="1" applyFill="1"/>
    <xf numFmtId="0" fontId="7" fillId="0" borderId="0" xfId="0" applyFont="1" applyFill="1"/>
    <xf numFmtId="49" fontId="4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166" fontId="4" fillId="0" borderId="2" xfId="1" applyNumberFormat="1" applyFont="1" applyFill="1" applyBorder="1" applyAlignment="1">
      <alignment horizontal="center" wrapText="1"/>
    </xf>
    <xf numFmtId="166" fontId="4" fillId="0" borderId="2" xfId="1" applyNumberFormat="1" applyFont="1" applyFill="1" applyBorder="1" applyAlignment="1"/>
    <xf numFmtId="164" fontId="4" fillId="2" borderId="2" xfId="0" applyNumberFormat="1" applyFont="1" applyFill="1" applyBorder="1" applyAlignment="1"/>
    <xf numFmtId="164" fontId="4" fillId="2" borderId="2" xfId="1" applyFont="1" applyFill="1" applyBorder="1" applyAlignment="1">
      <alignment horizontal="center" wrapText="1"/>
    </xf>
    <xf numFmtId="164" fontId="8" fillId="2" borderId="2" xfId="1" applyFont="1" applyFill="1" applyBorder="1" applyAlignment="1">
      <alignment horizontal="center" wrapText="1"/>
    </xf>
    <xf numFmtId="0" fontId="4" fillId="0" borderId="0" xfId="0" applyFont="1" applyAlignment="1"/>
    <xf numFmtId="0" fontId="3" fillId="0" borderId="2" xfId="0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vertical="center" wrapText="1"/>
    </xf>
    <xf numFmtId="167" fontId="3" fillId="0" borderId="0" xfId="0" applyNumberFormat="1" applyFont="1" applyFill="1"/>
    <xf numFmtId="164" fontId="7" fillId="2" borderId="2" xfId="1" applyFont="1" applyFill="1" applyBorder="1" applyAlignment="1">
      <alignment vertical="center" wrapText="1"/>
    </xf>
    <xf numFmtId="164" fontId="7" fillId="2" borderId="2" xfId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6" fontId="6" fillId="0" borderId="7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5" fillId="0" borderId="7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7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166" fontId="6" fillId="0" borderId="6" xfId="1" applyNumberFormat="1" applyFont="1" applyFill="1" applyBorder="1" applyAlignment="1">
      <alignment horizontal="center" vertical="center" wrapText="1"/>
    </xf>
    <xf numFmtId="166" fontId="5" fillId="0" borderId="6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6" fontId="4" fillId="0" borderId="6" xfId="1" applyNumberFormat="1" applyFont="1" applyFill="1" applyBorder="1" applyAlignment="1">
      <alignment horizontal="center" vertical="center" wrapText="1"/>
    </xf>
    <xf numFmtId="166" fontId="4" fillId="0" borderId="7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K49"/>
  <sheetViews>
    <sheetView tabSelected="1" topLeftCell="C1" zoomScale="57" zoomScaleNormal="57" workbookViewId="0">
      <selection activeCell="K1" sqref="K1"/>
    </sheetView>
  </sheetViews>
  <sheetFormatPr defaultColWidth="9.109375" defaultRowHeight="16.8" x14ac:dyDescent="0.3"/>
  <cols>
    <col min="1" max="1" width="8.5546875" style="39" customWidth="1"/>
    <col min="2" max="2" width="50.88671875" style="14" customWidth="1"/>
    <col min="3" max="3" width="19.6640625" style="39" customWidth="1"/>
    <col min="4" max="4" width="17.88671875" style="14" customWidth="1"/>
    <col min="5" max="5" width="19.5546875" style="14" bestFit="1" customWidth="1"/>
    <col min="6" max="6" width="16.33203125" style="14" bestFit="1" customWidth="1"/>
    <col min="7" max="7" width="15" style="14" bestFit="1" customWidth="1"/>
    <col min="8" max="8" width="16.33203125" style="14" bestFit="1" customWidth="1"/>
    <col min="9" max="9" width="21.33203125" style="14" bestFit="1" customWidth="1"/>
    <col min="10" max="10" width="20.44140625" style="14" customWidth="1"/>
    <col min="11" max="12" width="18.44140625" style="14" customWidth="1"/>
    <col min="13" max="13" width="21.33203125" style="14" bestFit="1" customWidth="1"/>
    <col min="14" max="14" width="16.33203125" style="14" bestFit="1" customWidth="1"/>
    <col min="15" max="15" width="13" style="14" bestFit="1" customWidth="1"/>
    <col min="16" max="16" width="16.33203125" style="14" bestFit="1" customWidth="1"/>
    <col min="17" max="17" width="23" style="14" customWidth="1"/>
    <col min="18" max="18" width="18.33203125" style="14" bestFit="1" customWidth="1"/>
    <col min="19" max="19" width="13" style="14" bestFit="1" customWidth="1"/>
    <col min="20" max="20" width="16.33203125" style="14" bestFit="1" customWidth="1"/>
    <col min="21" max="21" width="17.88671875" style="14" customWidth="1"/>
    <col min="22" max="22" width="22.88671875" style="41" hidden="1" customWidth="1"/>
    <col min="23" max="23" width="16.88671875" style="41" hidden="1" customWidth="1"/>
    <col min="24" max="25" width="22.5546875" style="41" hidden="1" customWidth="1"/>
    <col min="26" max="26" width="14.44140625" style="41" hidden="1" customWidth="1"/>
    <col min="27" max="28" width="7.33203125" style="41" hidden="1" customWidth="1"/>
    <col min="29" max="29" width="14.33203125" style="41" hidden="1" customWidth="1"/>
    <col min="30" max="30" width="21.44140625" style="41" hidden="1" customWidth="1"/>
    <col min="31" max="31" width="18.33203125" style="41" hidden="1" customWidth="1"/>
    <col min="32" max="32" width="18.44140625" style="41" hidden="1" customWidth="1"/>
    <col min="33" max="33" width="22.44140625" style="41" hidden="1" customWidth="1"/>
    <col min="34" max="34" width="18.33203125" style="44" hidden="1" customWidth="1"/>
    <col min="35" max="36" width="6.6640625" style="44" hidden="1" customWidth="1"/>
    <col min="37" max="37" width="22.33203125" style="44" hidden="1" customWidth="1"/>
    <col min="38" max="16384" width="9.109375" style="17"/>
  </cols>
  <sheetData>
    <row r="1" spans="1:37" s="6" customFormat="1" ht="145.19999999999999" customHeight="1" x14ac:dyDescent="0.3">
      <c r="A1" s="3"/>
      <c r="B1" s="4"/>
      <c r="C1" s="5"/>
      <c r="D1" s="4"/>
      <c r="E1" s="4"/>
      <c r="F1" s="4"/>
      <c r="G1" s="4"/>
      <c r="H1" s="4"/>
      <c r="I1" s="4"/>
      <c r="N1" s="4"/>
      <c r="O1" s="4"/>
      <c r="P1" s="114" t="s">
        <v>81</v>
      </c>
      <c r="Q1" s="114"/>
      <c r="R1" s="114"/>
      <c r="S1" s="114"/>
      <c r="T1" s="114"/>
      <c r="U1" s="114"/>
      <c r="V1" s="7"/>
      <c r="W1" s="8" t="s">
        <v>0</v>
      </c>
      <c r="X1" s="9"/>
      <c r="Y1" s="7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s="6" customFormat="1" ht="22.5" customHeight="1" x14ac:dyDescent="0.3">
      <c r="A2" s="115" t="s">
        <v>68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"/>
      <c r="W2" s="11"/>
      <c r="X2" s="11"/>
      <c r="Y2" s="11"/>
      <c r="Z2" s="11"/>
      <c r="AA2" s="11"/>
      <c r="AB2" s="11"/>
      <c r="AC2" s="11"/>
      <c r="AD2" s="10"/>
      <c r="AE2" s="10"/>
      <c r="AF2" s="10"/>
      <c r="AG2" s="10"/>
      <c r="AH2" s="10"/>
      <c r="AI2" s="10"/>
      <c r="AJ2" s="10"/>
      <c r="AK2" s="10"/>
    </row>
    <row r="4" spans="1:37" s="14" customFormat="1" ht="68.400000000000006" customHeight="1" x14ac:dyDescent="0.3">
      <c r="A4" s="96" t="s">
        <v>1</v>
      </c>
      <c r="B4" s="96" t="s">
        <v>2</v>
      </c>
      <c r="C4" s="96" t="s">
        <v>3</v>
      </c>
      <c r="D4" s="66" t="s">
        <v>4</v>
      </c>
      <c r="E4" s="96" t="s">
        <v>5</v>
      </c>
      <c r="F4" s="116" t="s">
        <v>6</v>
      </c>
      <c r="G4" s="117"/>
      <c r="H4" s="117"/>
      <c r="I4" s="118"/>
      <c r="J4" s="109" t="s">
        <v>7</v>
      </c>
      <c r="K4" s="109"/>
      <c r="L4" s="109"/>
      <c r="M4" s="109"/>
      <c r="N4" s="116" t="s">
        <v>8</v>
      </c>
      <c r="O4" s="117"/>
      <c r="P4" s="117"/>
      <c r="Q4" s="118"/>
      <c r="R4" s="116" t="s">
        <v>9</v>
      </c>
      <c r="S4" s="117"/>
      <c r="T4" s="117"/>
      <c r="U4" s="118"/>
      <c r="V4" s="103" t="s">
        <v>7</v>
      </c>
      <c r="W4" s="104"/>
      <c r="X4" s="105"/>
      <c r="Y4" s="13"/>
      <c r="Z4" s="13" t="s">
        <v>10</v>
      </c>
      <c r="AA4" s="13"/>
      <c r="AB4" s="13"/>
      <c r="AC4" s="13"/>
      <c r="AD4" s="106" t="s">
        <v>11</v>
      </c>
      <c r="AE4" s="106"/>
      <c r="AF4" s="106"/>
      <c r="AG4" s="106"/>
      <c r="AH4" s="102" t="s">
        <v>12</v>
      </c>
      <c r="AI4" s="102"/>
      <c r="AJ4" s="102"/>
      <c r="AK4" s="102"/>
    </row>
    <row r="5" spans="1:37" ht="67.2" x14ac:dyDescent="0.3">
      <c r="A5" s="97"/>
      <c r="B5" s="97"/>
      <c r="C5" s="97"/>
      <c r="D5" s="96" t="s">
        <v>13</v>
      </c>
      <c r="E5" s="98"/>
      <c r="F5" s="107" t="s">
        <v>14</v>
      </c>
      <c r="G5" s="107" t="s">
        <v>15</v>
      </c>
      <c r="H5" s="107" t="s">
        <v>16</v>
      </c>
      <c r="I5" s="15" t="s">
        <v>17</v>
      </c>
      <c r="J5" s="109" t="s">
        <v>14</v>
      </c>
      <c r="K5" s="109" t="s">
        <v>15</v>
      </c>
      <c r="L5" s="109" t="s">
        <v>16</v>
      </c>
      <c r="M5" s="12" t="s">
        <v>18</v>
      </c>
      <c r="N5" s="12" t="s">
        <v>14</v>
      </c>
      <c r="O5" s="12" t="s">
        <v>15</v>
      </c>
      <c r="P5" s="12" t="s">
        <v>16</v>
      </c>
      <c r="Q5" s="12" t="s">
        <v>19</v>
      </c>
      <c r="R5" s="12" t="s">
        <v>14</v>
      </c>
      <c r="S5" s="12" t="s">
        <v>15</v>
      </c>
      <c r="T5" s="12" t="s">
        <v>16</v>
      </c>
      <c r="U5" s="12" t="s">
        <v>20</v>
      </c>
      <c r="V5" s="13" t="s">
        <v>14</v>
      </c>
      <c r="W5" s="13" t="s">
        <v>15</v>
      </c>
      <c r="X5" s="13" t="s">
        <v>16</v>
      </c>
      <c r="Y5" s="13" t="s">
        <v>18</v>
      </c>
      <c r="Z5" s="13" t="s">
        <v>14</v>
      </c>
      <c r="AA5" s="13" t="s">
        <v>15</v>
      </c>
      <c r="AB5" s="13" t="s">
        <v>16</v>
      </c>
      <c r="AC5" s="13" t="s">
        <v>18</v>
      </c>
      <c r="AD5" s="106" t="s">
        <v>14</v>
      </c>
      <c r="AE5" s="106" t="s">
        <v>15</v>
      </c>
      <c r="AF5" s="106" t="s">
        <v>16</v>
      </c>
      <c r="AG5" s="13" t="s">
        <v>18</v>
      </c>
      <c r="AH5" s="102" t="s">
        <v>14</v>
      </c>
      <c r="AI5" s="102" t="s">
        <v>15</v>
      </c>
      <c r="AJ5" s="102" t="s">
        <v>16</v>
      </c>
      <c r="AK5" s="16" t="s">
        <v>18</v>
      </c>
    </row>
    <row r="6" spans="1:37" ht="34.5" customHeight="1" x14ac:dyDescent="0.3">
      <c r="A6" s="98"/>
      <c r="B6" s="98"/>
      <c r="C6" s="98"/>
      <c r="D6" s="98"/>
      <c r="E6" s="69" t="s">
        <v>21</v>
      </c>
      <c r="F6" s="108"/>
      <c r="G6" s="108"/>
      <c r="H6" s="108"/>
      <c r="I6" s="15" t="s">
        <v>22</v>
      </c>
      <c r="J6" s="109"/>
      <c r="K6" s="109"/>
      <c r="L6" s="109"/>
      <c r="M6" s="12" t="s">
        <v>23</v>
      </c>
      <c r="N6" s="12"/>
      <c r="O6" s="12"/>
      <c r="P6" s="12"/>
      <c r="Q6" s="12" t="s">
        <v>24</v>
      </c>
      <c r="R6" s="12"/>
      <c r="S6" s="12"/>
      <c r="T6" s="12"/>
      <c r="U6" s="12" t="s">
        <v>25</v>
      </c>
      <c r="V6" s="13"/>
      <c r="W6" s="13"/>
      <c r="X6" s="13"/>
      <c r="Y6" s="13" t="s">
        <v>23</v>
      </c>
      <c r="Z6" s="13"/>
      <c r="AA6" s="13"/>
      <c r="AB6" s="13"/>
      <c r="AC6" s="13" t="s">
        <v>23</v>
      </c>
      <c r="AD6" s="106"/>
      <c r="AE6" s="106"/>
      <c r="AF6" s="106"/>
      <c r="AG6" s="13" t="s">
        <v>23</v>
      </c>
      <c r="AH6" s="102"/>
      <c r="AI6" s="102"/>
      <c r="AJ6" s="102"/>
      <c r="AK6" s="16" t="s">
        <v>23</v>
      </c>
    </row>
    <row r="7" spans="1:37" x14ac:dyDescent="0.3">
      <c r="A7" s="12">
        <v>1</v>
      </c>
      <c r="B7" s="12">
        <v>2</v>
      </c>
      <c r="C7" s="12">
        <v>3</v>
      </c>
      <c r="D7" s="66">
        <v>4</v>
      </c>
      <c r="E7" s="69">
        <v>5</v>
      </c>
      <c r="F7" s="15">
        <v>6</v>
      </c>
      <c r="G7" s="15">
        <v>7</v>
      </c>
      <c r="H7" s="15">
        <v>8</v>
      </c>
      <c r="I7" s="15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3">
        <v>10</v>
      </c>
      <c r="W7" s="13">
        <v>11</v>
      </c>
      <c r="X7" s="13">
        <v>12</v>
      </c>
      <c r="Y7" s="13">
        <v>13</v>
      </c>
      <c r="Z7" s="13">
        <v>10</v>
      </c>
      <c r="AA7" s="13">
        <v>11</v>
      </c>
      <c r="AB7" s="13">
        <v>12</v>
      </c>
      <c r="AC7" s="13">
        <v>13</v>
      </c>
      <c r="AD7" s="13">
        <v>10</v>
      </c>
      <c r="AE7" s="13">
        <v>11</v>
      </c>
      <c r="AF7" s="13">
        <v>12</v>
      </c>
      <c r="AG7" s="13">
        <v>13</v>
      </c>
      <c r="AH7" s="16">
        <v>10</v>
      </c>
      <c r="AI7" s="16">
        <v>11</v>
      </c>
      <c r="AJ7" s="16">
        <v>12</v>
      </c>
      <c r="AK7" s="16">
        <v>13</v>
      </c>
    </row>
    <row r="8" spans="1:37" ht="27" customHeight="1" x14ac:dyDescent="0.3">
      <c r="A8" s="12"/>
      <c r="B8" s="18" t="s">
        <v>26</v>
      </c>
      <c r="C8" s="12"/>
      <c r="D8" s="19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0"/>
      <c r="W8" s="20"/>
      <c r="X8" s="20"/>
      <c r="Y8" s="20"/>
      <c r="Z8" s="21"/>
      <c r="AA8" s="21"/>
      <c r="AB8" s="21"/>
      <c r="AC8" s="21"/>
      <c r="AD8" s="21"/>
      <c r="AE8" s="21"/>
      <c r="AF8" s="21"/>
      <c r="AG8" s="21"/>
      <c r="AH8" s="22"/>
      <c r="AI8" s="22"/>
      <c r="AJ8" s="22"/>
      <c r="AK8" s="22"/>
    </row>
    <row r="9" spans="1:37" s="28" customFormat="1" ht="120" customHeight="1" x14ac:dyDescent="0.3">
      <c r="A9" s="23" t="s">
        <v>27</v>
      </c>
      <c r="B9" s="24" t="s">
        <v>28</v>
      </c>
      <c r="C9" s="25"/>
      <c r="D9" s="49"/>
      <c r="E9" s="53">
        <f>E10</f>
        <v>2010583.7</v>
      </c>
      <c r="F9" s="52">
        <f>F10</f>
        <v>398930.1</v>
      </c>
      <c r="G9" s="52">
        <f>G10</f>
        <v>11841.5</v>
      </c>
      <c r="H9" s="52">
        <f t="shared" ref="H9" si="0">H10</f>
        <v>72294.5</v>
      </c>
      <c r="I9" s="52">
        <f t="shared" ref="I9:I10" si="1">F9+G9+H9</f>
        <v>483066.1</v>
      </c>
      <c r="J9" s="53">
        <f>J10</f>
        <v>463673.2</v>
      </c>
      <c r="K9" s="53">
        <f t="shared" ref="K9:M9" si="2">K10</f>
        <v>0</v>
      </c>
      <c r="L9" s="53">
        <f t="shared" si="2"/>
        <v>70314.2</v>
      </c>
      <c r="M9" s="53">
        <f t="shared" si="2"/>
        <v>533987.4</v>
      </c>
      <c r="N9" s="53">
        <v>424960.7</v>
      </c>
      <c r="O9" s="53">
        <v>0</v>
      </c>
      <c r="P9" s="53">
        <v>70314.2</v>
      </c>
      <c r="Q9" s="53">
        <v>495274.9</v>
      </c>
      <c r="R9" s="53">
        <v>427941.1</v>
      </c>
      <c r="S9" s="53">
        <v>0</v>
      </c>
      <c r="T9" s="53">
        <v>70314.2</v>
      </c>
      <c r="U9" s="53">
        <v>498255.3</v>
      </c>
      <c r="V9" s="26">
        <v>441090.9</v>
      </c>
      <c r="W9" s="26">
        <v>0</v>
      </c>
      <c r="X9" s="26">
        <v>70314.2</v>
      </c>
      <c r="Y9" s="26">
        <v>511405.1</v>
      </c>
      <c r="Z9" s="26">
        <f>Z10</f>
        <v>0</v>
      </c>
      <c r="AA9" s="26">
        <f t="shared" ref="AA9:AB9" si="3">AA10</f>
        <v>0</v>
      </c>
      <c r="AB9" s="26">
        <f t="shared" si="3"/>
        <v>0</v>
      </c>
      <c r="AC9" s="26">
        <f>AC10</f>
        <v>0</v>
      </c>
      <c r="AD9" s="26">
        <f>AD10</f>
        <v>441090.9</v>
      </c>
      <c r="AE9" s="26">
        <f t="shared" ref="AE9:AG9" si="4">AE10</f>
        <v>0</v>
      </c>
      <c r="AF9" s="26">
        <f t="shared" si="4"/>
        <v>70314.2</v>
      </c>
      <c r="AG9" s="26">
        <f t="shared" si="4"/>
        <v>511405.10000000003</v>
      </c>
      <c r="AH9" s="27">
        <f>AH10</f>
        <v>22582.3</v>
      </c>
      <c r="AI9" s="27">
        <f t="shared" ref="AI9:AJ9" si="5">AI10</f>
        <v>0</v>
      </c>
      <c r="AJ9" s="27">
        <f t="shared" si="5"/>
        <v>0</v>
      </c>
      <c r="AK9" s="27">
        <f>AK10</f>
        <v>22582.3</v>
      </c>
    </row>
    <row r="10" spans="1:37" ht="86.25" customHeight="1" x14ac:dyDescent="0.3">
      <c r="A10" s="84" t="s">
        <v>29</v>
      </c>
      <c r="B10" s="86" t="s">
        <v>30</v>
      </c>
      <c r="C10" s="96" t="s">
        <v>31</v>
      </c>
      <c r="D10" s="50" t="s">
        <v>77</v>
      </c>
      <c r="E10" s="90">
        <f>I10+M10+Q10+U10</f>
        <v>2010583.7</v>
      </c>
      <c r="F10" s="90">
        <v>398930.1</v>
      </c>
      <c r="G10" s="90">
        <v>11841.5</v>
      </c>
      <c r="H10" s="90">
        <v>72294.5</v>
      </c>
      <c r="I10" s="79">
        <f t="shared" si="1"/>
        <v>483066.1</v>
      </c>
      <c r="J10" s="81">
        <f>AD10+AH10</f>
        <v>463673.2</v>
      </c>
      <c r="K10" s="82"/>
      <c r="L10" s="81">
        <v>70314.2</v>
      </c>
      <c r="M10" s="83">
        <f>L10+K10+J10</f>
        <v>533987.4</v>
      </c>
      <c r="N10" s="81">
        <v>424960.7</v>
      </c>
      <c r="O10" s="82"/>
      <c r="P10" s="81">
        <v>70314.2</v>
      </c>
      <c r="Q10" s="83">
        <v>495274.9</v>
      </c>
      <c r="R10" s="81">
        <v>427941.1</v>
      </c>
      <c r="S10" s="82"/>
      <c r="T10" s="81">
        <v>70314.2</v>
      </c>
      <c r="U10" s="83">
        <v>498255.3</v>
      </c>
      <c r="V10" s="29">
        <v>441090.9</v>
      </c>
      <c r="W10" s="20"/>
      <c r="X10" s="29">
        <v>70314.2</v>
      </c>
      <c r="Y10" s="29">
        <v>511405.1</v>
      </c>
      <c r="Z10" s="29">
        <f>AD10-V10</f>
        <v>0</v>
      </c>
      <c r="AA10" s="29">
        <f>AE10-W10</f>
        <v>0</v>
      </c>
      <c r="AB10" s="29">
        <f>AF10-X10</f>
        <v>0</v>
      </c>
      <c r="AC10" s="29">
        <f>AB10+AA10+Z10</f>
        <v>0</v>
      </c>
      <c r="AD10" s="75">
        <f>441090900/1000</f>
        <v>441090.9</v>
      </c>
      <c r="AE10" s="76"/>
      <c r="AF10" s="75">
        <v>70314.2</v>
      </c>
      <c r="AG10" s="75">
        <f>AF10+AE10+AD10</f>
        <v>511405.10000000003</v>
      </c>
      <c r="AH10" s="74">
        <f>1236.2+548.3+431.7+4045.8+845.1+152.3+1033.2+100.1+1872.9+492.9+140.5+196+(300+43.1+1476+128)+357.3+8592.9+590</f>
        <v>22582.3</v>
      </c>
      <c r="AI10" s="74"/>
      <c r="AJ10" s="74"/>
      <c r="AK10" s="74">
        <f>AJ10+AI10+AH10</f>
        <v>22582.3</v>
      </c>
    </row>
    <row r="11" spans="1:37" ht="21.6" hidden="1" customHeight="1" x14ac:dyDescent="0.3">
      <c r="A11" s="113"/>
      <c r="B11" s="92"/>
      <c r="C11" s="97"/>
      <c r="D11" s="50" t="s">
        <v>69</v>
      </c>
      <c r="E11" s="93"/>
      <c r="F11" s="93"/>
      <c r="G11" s="93"/>
      <c r="H11" s="93"/>
      <c r="I11" s="95"/>
      <c r="J11" s="81"/>
      <c r="K11" s="82"/>
      <c r="L11" s="81"/>
      <c r="M11" s="83"/>
      <c r="N11" s="81"/>
      <c r="O11" s="82"/>
      <c r="P11" s="81"/>
      <c r="Q11" s="83"/>
      <c r="R11" s="81"/>
      <c r="S11" s="82"/>
      <c r="T11" s="81"/>
      <c r="U11" s="83"/>
      <c r="V11" s="29"/>
      <c r="W11" s="20"/>
      <c r="X11" s="29"/>
      <c r="Y11" s="29"/>
      <c r="Z11" s="29"/>
      <c r="AA11" s="29"/>
      <c r="AB11" s="29"/>
      <c r="AC11" s="29"/>
      <c r="AD11" s="75"/>
      <c r="AE11" s="76"/>
      <c r="AF11" s="75"/>
      <c r="AG11" s="75"/>
      <c r="AH11" s="74"/>
      <c r="AI11" s="74"/>
      <c r="AJ11" s="74"/>
      <c r="AK11" s="74"/>
    </row>
    <row r="12" spans="1:37" ht="21.6" hidden="1" customHeight="1" x14ac:dyDescent="0.3">
      <c r="A12" s="113"/>
      <c r="B12" s="92"/>
      <c r="C12" s="97"/>
      <c r="D12" s="50" t="s">
        <v>70</v>
      </c>
      <c r="E12" s="93"/>
      <c r="F12" s="93"/>
      <c r="G12" s="93"/>
      <c r="H12" s="93"/>
      <c r="I12" s="95"/>
      <c r="J12" s="81"/>
      <c r="K12" s="82"/>
      <c r="L12" s="81"/>
      <c r="M12" s="83"/>
      <c r="N12" s="81"/>
      <c r="O12" s="82"/>
      <c r="P12" s="81"/>
      <c r="Q12" s="83"/>
      <c r="R12" s="81"/>
      <c r="S12" s="82"/>
      <c r="T12" s="81"/>
      <c r="U12" s="83"/>
      <c r="V12" s="29"/>
      <c r="W12" s="20"/>
      <c r="X12" s="29"/>
      <c r="Y12" s="29"/>
      <c r="Z12" s="29"/>
      <c r="AA12" s="29"/>
      <c r="AB12" s="29"/>
      <c r="AC12" s="29"/>
      <c r="AD12" s="75"/>
      <c r="AE12" s="76"/>
      <c r="AF12" s="75"/>
      <c r="AG12" s="75"/>
      <c r="AH12" s="74"/>
      <c r="AI12" s="74"/>
      <c r="AJ12" s="74"/>
      <c r="AK12" s="74"/>
    </row>
    <row r="13" spans="1:37" ht="21.6" hidden="1" customHeight="1" x14ac:dyDescent="0.3">
      <c r="A13" s="85"/>
      <c r="B13" s="87"/>
      <c r="C13" s="98"/>
      <c r="D13" s="50" t="s">
        <v>32</v>
      </c>
      <c r="E13" s="91"/>
      <c r="F13" s="91"/>
      <c r="G13" s="91"/>
      <c r="H13" s="91"/>
      <c r="I13" s="80"/>
      <c r="J13" s="81"/>
      <c r="K13" s="82"/>
      <c r="L13" s="81"/>
      <c r="M13" s="83"/>
      <c r="N13" s="81"/>
      <c r="O13" s="82"/>
      <c r="P13" s="81"/>
      <c r="Q13" s="83"/>
      <c r="R13" s="81"/>
      <c r="S13" s="82"/>
      <c r="T13" s="81"/>
      <c r="U13" s="83"/>
      <c r="V13" s="29"/>
      <c r="W13" s="20"/>
      <c r="X13" s="29"/>
      <c r="Y13" s="29"/>
      <c r="Z13" s="29"/>
      <c r="AA13" s="29"/>
      <c r="AB13" s="29"/>
      <c r="AC13" s="29"/>
      <c r="AD13" s="75"/>
      <c r="AE13" s="76"/>
      <c r="AF13" s="75"/>
      <c r="AG13" s="75"/>
      <c r="AH13" s="74"/>
      <c r="AI13" s="74"/>
      <c r="AJ13" s="74"/>
      <c r="AK13" s="74"/>
    </row>
    <row r="14" spans="1:37" s="28" customFormat="1" ht="99.6" customHeight="1" x14ac:dyDescent="0.3">
      <c r="A14" s="23" t="s">
        <v>33</v>
      </c>
      <c r="B14" s="24" t="s">
        <v>34</v>
      </c>
      <c r="C14" s="25"/>
      <c r="D14" s="49"/>
      <c r="E14" s="52">
        <f>E15+E16+E17+E18</f>
        <v>125318.1</v>
      </c>
      <c r="F14" s="52">
        <f>SUM(F15:F18)</f>
        <v>27070.600000000002</v>
      </c>
      <c r="G14" s="52">
        <f>SUM(G15:G18)</f>
        <v>0</v>
      </c>
      <c r="H14" s="52">
        <f>SUM(H15:H18)</f>
        <v>0</v>
      </c>
      <c r="I14" s="52">
        <f t="shared" ref="I14:I18" si="6">F14+G14+H14</f>
        <v>27070.600000000002</v>
      </c>
      <c r="J14" s="53">
        <f>J15+J16+J17+J18</f>
        <v>32321.300000000003</v>
      </c>
      <c r="K14" s="53">
        <f t="shared" ref="K14:L14" si="7">K15+K16+K17+K18</f>
        <v>0</v>
      </c>
      <c r="L14" s="53">
        <f t="shared" si="7"/>
        <v>0</v>
      </c>
      <c r="M14" s="53">
        <f>M15+M16+M17+M18</f>
        <v>32321.300000000003</v>
      </c>
      <c r="N14" s="53">
        <v>32963.1</v>
      </c>
      <c r="O14" s="53">
        <v>0</v>
      </c>
      <c r="P14" s="53">
        <v>0</v>
      </c>
      <c r="Q14" s="53">
        <v>32963.1</v>
      </c>
      <c r="R14" s="53">
        <v>32963.1</v>
      </c>
      <c r="S14" s="53">
        <v>0</v>
      </c>
      <c r="T14" s="53">
        <v>0</v>
      </c>
      <c r="U14" s="53">
        <v>32963.1</v>
      </c>
      <c r="V14" s="26">
        <f>V15+V16+V17+V18</f>
        <v>32963.100000000006</v>
      </c>
      <c r="W14" s="26">
        <f t="shared" ref="W14" si="8">W15+W16+W17+W18</f>
        <v>0</v>
      </c>
      <c r="X14" s="26">
        <f>X15+X16+X17+X18</f>
        <v>0</v>
      </c>
      <c r="Y14" s="26">
        <f>Y15+Y16+Y17+Y18</f>
        <v>32963.100000000006</v>
      </c>
      <c r="Z14" s="26">
        <f t="shared" ref="Z14:AB18" si="9">AD14-V14</f>
        <v>-641.80000000000291</v>
      </c>
      <c r="AA14" s="26">
        <f t="shared" si="9"/>
        <v>0</v>
      </c>
      <c r="AB14" s="26">
        <f t="shared" si="9"/>
        <v>0</v>
      </c>
      <c r="AC14" s="26">
        <f>AB14+AA14+Z14</f>
        <v>-641.80000000000291</v>
      </c>
      <c r="AD14" s="26">
        <f>AD15+AD16+AD17+AD18</f>
        <v>32321.300000000003</v>
      </c>
      <c r="AE14" s="26">
        <f>AE15+AE16+AE17+AE18</f>
        <v>0</v>
      </c>
      <c r="AF14" s="26">
        <f>AF15+AF16+AF17+AF18</f>
        <v>0</v>
      </c>
      <c r="AG14" s="26">
        <f>AG15+AG16+AG17+AG18</f>
        <v>32321.300000000003</v>
      </c>
      <c r="AH14" s="27">
        <f>AH15+AH16+AH17+AH18</f>
        <v>0</v>
      </c>
      <c r="AI14" s="27"/>
      <c r="AJ14" s="27"/>
      <c r="AK14" s="27">
        <f t="shared" ref="AK14" si="10">AK15+AK16+AK17+AK18</f>
        <v>0</v>
      </c>
    </row>
    <row r="15" spans="1:37" ht="58.95" customHeight="1" x14ac:dyDescent="0.3">
      <c r="A15" s="30" t="s">
        <v>35</v>
      </c>
      <c r="B15" s="19" t="s">
        <v>36</v>
      </c>
      <c r="C15" s="12" t="s">
        <v>31</v>
      </c>
      <c r="D15" s="50" t="s">
        <v>71</v>
      </c>
      <c r="E15" s="67">
        <f>I15+M15+Q15+U15</f>
        <v>86571.8</v>
      </c>
      <c r="F15" s="56">
        <v>17439</v>
      </c>
      <c r="G15" s="56"/>
      <c r="H15" s="56"/>
      <c r="I15" s="52">
        <f t="shared" si="6"/>
        <v>17439</v>
      </c>
      <c r="J15" s="54">
        <f>AD15+AH15</f>
        <v>22616.400000000001</v>
      </c>
      <c r="K15" s="55"/>
      <c r="L15" s="55"/>
      <c r="M15" s="53">
        <f>L15+K15+J15</f>
        <v>22616.400000000001</v>
      </c>
      <c r="N15" s="54">
        <v>23258.2</v>
      </c>
      <c r="O15" s="55"/>
      <c r="P15" s="55"/>
      <c r="Q15" s="53">
        <v>23258.2</v>
      </c>
      <c r="R15" s="54">
        <v>23258.2</v>
      </c>
      <c r="S15" s="55"/>
      <c r="T15" s="55"/>
      <c r="U15" s="53">
        <v>23258.2</v>
      </c>
      <c r="V15" s="29">
        <v>23258.2</v>
      </c>
      <c r="W15" s="20"/>
      <c r="X15" s="20"/>
      <c r="Y15" s="29">
        <v>23258.2</v>
      </c>
      <c r="Z15" s="29">
        <f t="shared" si="9"/>
        <v>-641.79999999999927</v>
      </c>
      <c r="AA15" s="29">
        <f t="shared" si="9"/>
        <v>0</v>
      </c>
      <c r="AB15" s="29">
        <f t="shared" si="9"/>
        <v>0</v>
      </c>
      <c r="AC15" s="29">
        <f t="shared" ref="AC15:AC18" si="11">AB15+AA15+Z15</f>
        <v>-641.79999999999927</v>
      </c>
      <c r="AD15" s="29">
        <f>22616400/1000</f>
        <v>22616.400000000001</v>
      </c>
      <c r="AE15" s="20"/>
      <c r="AF15" s="20"/>
      <c r="AG15" s="29">
        <f>AF15+AE15+AD15</f>
        <v>22616.400000000001</v>
      </c>
      <c r="AH15" s="31"/>
      <c r="AI15" s="31"/>
      <c r="AJ15" s="31"/>
      <c r="AK15" s="31">
        <f t="shared" ref="AK15:AK18" si="12">AJ15+AI15+AH15</f>
        <v>0</v>
      </c>
    </row>
    <row r="16" spans="1:37" ht="96.6" customHeight="1" x14ac:dyDescent="0.3">
      <c r="A16" s="30" t="s">
        <v>37</v>
      </c>
      <c r="B16" s="19" t="s">
        <v>38</v>
      </c>
      <c r="C16" s="12" t="s">
        <v>31</v>
      </c>
      <c r="D16" s="50" t="s">
        <v>72</v>
      </c>
      <c r="E16" s="67">
        <f t="shared" ref="E16:E18" si="13">I16+M16+Q16+U16</f>
        <v>23541.5</v>
      </c>
      <c r="F16" s="56">
        <v>5830.4</v>
      </c>
      <c r="G16" s="56"/>
      <c r="H16" s="56"/>
      <c r="I16" s="52">
        <f t="shared" si="6"/>
        <v>5830.4</v>
      </c>
      <c r="J16" s="54">
        <f>AD16+AH16</f>
        <v>5903.7</v>
      </c>
      <c r="K16" s="55"/>
      <c r="L16" s="55"/>
      <c r="M16" s="53">
        <f>L16+K16+J16</f>
        <v>5903.7</v>
      </c>
      <c r="N16" s="54">
        <v>5903.7</v>
      </c>
      <c r="O16" s="55"/>
      <c r="P16" s="55"/>
      <c r="Q16" s="53">
        <v>5903.7</v>
      </c>
      <c r="R16" s="54">
        <v>5903.7</v>
      </c>
      <c r="S16" s="55"/>
      <c r="T16" s="55"/>
      <c r="U16" s="53">
        <v>5903.7</v>
      </c>
      <c r="V16" s="29">
        <v>5903.7</v>
      </c>
      <c r="W16" s="20"/>
      <c r="X16" s="20"/>
      <c r="Y16" s="29">
        <v>5903.7</v>
      </c>
      <c r="Z16" s="29">
        <f t="shared" si="9"/>
        <v>0</v>
      </c>
      <c r="AA16" s="29">
        <f t="shared" si="9"/>
        <v>0</v>
      </c>
      <c r="AB16" s="29">
        <f t="shared" si="9"/>
        <v>0</v>
      </c>
      <c r="AC16" s="29">
        <f t="shared" si="11"/>
        <v>0</v>
      </c>
      <c r="AD16" s="29">
        <f>5903700/1000</f>
        <v>5903.7</v>
      </c>
      <c r="AE16" s="20"/>
      <c r="AF16" s="20"/>
      <c r="AG16" s="29">
        <f>AF16+AE16+AD16</f>
        <v>5903.7</v>
      </c>
      <c r="AH16" s="31"/>
      <c r="AI16" s="31"/>
      <c r="AJ16" s="31"/>
      <c r="AK16" s="31">
        <f t="shared" si="12"/>
        <v>0</v>
      </c>
    </row>
    <row r="17" spans="1:37" ht="91.2" customHeight="1" x14ac:dyDescent="0.3">
      <c r="A17" s="30" t="s">
        <v>39</v>
      </c>
      <c r="B17" s="19" t="s">
        <v>40</v>
      </c>
      <c r="C17" s="12" t="s">
        <v>31</v>
      </c>
      <c r="D17" s="50" t="s">
        <v>73</v>
      </c>
      <c r="E17" s="67">
        <f t="shared" si="13"/>
        <v>2596.8000000000002</v>
      </c>
      <c r="F17" s="56">
        <v>649.20000000000005</v>
      </c>
      <c r="G17" s="56"/>
      <c r="H17" s="56"/>
      <c r="I17" s="52">
        <f t="shared" si="6"/>
        <v>649.20000000000005</v>
      </c>
      <c r="J17" s="54">
        <f>AD17+AH17</f>
        <v>649.20000000000005</v>
      </c>
      <c r="K17" s="55"/>
      <c r="L17" s="55"/>
      <c r="M17" s="53">
        <f>L17+K17+J17</f>
        <v>649.20000000000005</v>
      </c>
      <c r="N17" s="54">
        <v>649.20000000000005</v>
      </c>
      <c r="O17" s="55"/>
      <c r="P17" s="55"/>
      <c r="Q17" s="53">
        <v>649.20000000000005</v>
      </c>
      <c r="R17" s="54">
        <v>649.20000000000005</v>
      </c>
      <c r="S17" s="55"/>
      <c r="T17" s="55"/>
      <c r="U17" s="53">
        <v>649.20000000000005</v>
      </c>
      <c r="V17" s="29">
        <v>649.20000000000005</v>
      </c>
      <c r="W17" s="20"/>
      <c r="X17" s="20"/>
      <c r="Y17" s="29">
        <v>649.20000000000005</v>
      </c>
      <c r="Z17" s="29">
        <f t="shared" si="9"/>
        <v>0</v>
      </c>
      <c r="AA17" s="29">
        <f t="shared" si="9"/>
        <v>0</v>
      </c>
      <c r="AB17" s="29">
        <f t="shared" si="9"/>
        <v>0</v>
      </c>
      <c r="AC17" s="29">
        <f t="shared" si="11"/>
        <v>0</v>
      </c>
      <c r="AD17" s="29">
        <f>649200/1000</f>
        <v>649.20000000000005</v>
      </c>
      <c r="AE17" s="20"/>
      <c r="AF17" s="20"/>
      <c r="AG17" s="29">
        <f t="shared" ref="AG17:AG18" si="14">AF17+AE17+AD17</f>
        <v>649.20000000000005</v>
      </c>
      <c r="AH17" s="31"/>
      <c r="AI17" s="31"/>
      <c r="AJ17" s="31"/>
      <c r="AK17" s="31">
        <f t="shared" si="12"/>
        <v>0</v>
      </c>
    </row>
    <row r="18" spans="1:37" ht="91.2" customHeight="1" x14ac:dyDescent="0.3">
      <c r="A18" s="30" t="s">
        <v>41</v>
      </c>
      <c r="B18" s="19" t="s">
        <v>42</v>
      </c>
      <c r="C18" s="12" t="s">
        <v>31</v>
      </c>
      <c r="D18" s="50" t="s">
        <v>74</v>
      </c>
      <c r="E18" s="67">
        <f t="shared" si="13"/>
        <v>12608</v>
      </c>
      <c r="F18" s="57">
        <v>3152</v>
      </c>
      <c r="G18" s="56"/>
      <c r="H18" s="56"/>
      <c r="I18" s="52">
        <f t="shared" si="6"/>
        <v>3152</v>
      </c>
      <c r="J18" s="54">
        <f>AD18+AH18</f>
        <v>3152</v>
      </c>
      <c r="K18" s="55"/>
      <c r="L18" s="55"/>
      <c r="M18" s="53">
        <f t="shared" ref="M18:M19" si="15">L18+K18+J18</f>
        <v>3152</v>
      </c>
      <c r="N18" s="54">
        <v>3152</v>
      </c>
      <c r="O18" s="55"/>
      <c r="P18" s="55"/>
      <c r="Q18" s="53">
        <v>3152</v>
      </c>
      <c r="R18" s="54">
        <v>3152</v>
      </c>
      <c r="S18" s="55"/>
      <c r="T18" s="55"/>
      <c r="U18" s="53">
        <v>3152</v>
      </c>
      <c r="V18" s="29">
        <v>3152</v>
      </c>
      <c r="W18" s="20"/>
      <c r="X18" s="20"/>
      <c r="Y18" s="29">
        <v>3152</v>
      </c>
      <c r="Z18" s="29">
        <f t="shared" si="9"/>
        <v>0</v>
      </c>
      <c r="AA18" s="29">
        <f t="shared" si="9"/>
        <v>0</v>
      </c>
      <c r="AB18" s="29">
        <f t="shared" si="9"/>
        <v>0</v>
      </c>
      <c r="AC18" s="29">
        <f t="shared" si="11"/>
        <v>0</v>
      </c>
      <c r="AD18" s="29">
        <f>3152000/1000</f>
        <v>3152</v>
      </c>
      <c r="AE18" s="20"/>
      <c r="AF18" s="20"/>
      <c r="AG18" s="29">
        <f t="shared" si="14"/>
        <v>3152</v>
      </c>
      <c r="AH18" s="31"/>
      <c r="AI18" s="31"/>
      <c r="AJ18" s="31"/>
      <c r="AK18" s="31">
        <f t="shared" si="12"/>
        <v>0</v>
      </c>
    </row>
    <row r="19" spans="1:37" s="28" customFormat="1" ht="58.95" customHeight="1" x14ac:dyDescent="0.3">
      <c r="A19" s="25"/>
      <c r="B19" s="32" t="s">
        <v>43</v>
      </c>
      <c r="C19" s="32"/>
      <c r="D19" s="51"/>
      <c r="E19" s="53">
        <f>E14+E9</f>
        <v>2135901.7999999998</v>
      </c>
      <c r="F19" s="52">
        <v>426000.69999999995</v>
      </c>
      <c r="G19" s="52">
        <v>11841.5</v>
      </c>
      <c r="H19" s="52">
        <v>72294.5</v>
      </c>
      <c r="I19" s="52">
        <v>510136.69999999995</v>
      </c>
      <c r="J19" s="53">
        <f>J9+J14</f>
        <v>495994.5</v>
      </c>
      <c r="K19" s="53">
        <f t="shared" ref="K19:L19" si="16">K9+K14</f>
        <v>0</v>
      </c>
      <c r="L19" s="53">
        <f t="shared" si="16"/>
        <v>70314.2</v>
      </c>
      <c r="M19" s="53">
        <f t="shared" si="15"/>
        <v>566308.69999999995</v>
      </c>
      <c r="N19" s="53">
        <v>457923.8</v>
      </c>
      <c r="O19" s="53">
        <v>0</v>
      </c>
      <c r="P19" s="53">
        <v>70314.2</v>
      </c>
      <c r="Q19" s="53">
        <v>528238</v>
      </c>
      <c r="R19" s="53">
        <v>460904.2</v>
      </c>
      <c r="S19" s="53">
        <v>0</v>
      </c>
      <c r="T19" s="53">
        <v>70314.2</v>
      </c>
      <c r="U19" s="53">
        <v>531218.4</v>
      </c>
      <c r="V19" s="26">
        <v>474054</v>
      </c>
      <c r="W19" s="26">
        <v>0</v>
      </c>
      <c r="X19" s="26">
        <v>70314.2</v>
      </c>
      <c r="Y19" s="26">
        <v>544368.19999999995</v>
      </c>
      <c r="Z19" s="33"/>
      <c r="AA19" s="33"/>
      <c r="AB19" s="33"/>
      <c r="AC19" s="33"/>
      <c r="AD19" s="26"/>
      <c r="AE19" s="26"/>
      <c r="AF19" s="26"/>
      <c r="AG19" s="26"/>
      <c r="AH19" s="34"/>
      <c r="AI19" s="34"/>
      <c r="AJ19" s="34"/>
      <c r="AK19" s="34"/>
    </row>
    <row r="20" spans="1:37" ht="27" customHeight="1" x14ac:dyDescent="0.3">
      <c r="A20" s="12"/>
      <c r="B20" s="18" t="s">
        <v>44</v>
      </c>
      <c r="C20" s="12"/>
      <c r="D20" s="19"/>
      <c r="E20" s="67">
        <v>0</v>
      </c>
      <c r="F20" s="54"/>
      <c r="G20" s="54"/>
      <c r="H20" s="54"/>
      <c r="I20" s="54"/>
      <c r="J20" s="55"/>
      <c r="K20" s="55"/>
      <c r="L20" s="55"/>
      <c r="M20" s="71"/>
      <c r="N20" s="55"/>
      <c r="O20" s="55"/>
      <c r="P20" s="55"/>
      <c r="Q20" s="71"/>
      <c r="R20" s="55"/>
      <c r="S20" s="55"/>
      <c r="T20" s="55"/>
      <c r="U20" s="71"/>
      <c r="V20" s="20"/>
      <c r="W20" s="20"/>
      <c r="X20" s="20"/>
      <c r="Y20" s="20"/>
      <c r="Z20" s="21"/>
      <c r="AA20" s="21"/>
      <c r="AB20" s="21"/>
      <c r="AC20" s="21"/>
      <c r="AD20" s="21"/>
      <c r="AE20" s="21"/>
      <c r="AF20" s="21"/>
      <c r="AG20" s="21"/>
      <c r="AH20" s="22"/>
      <c r="AI20" s="22"/>
      <c r="AJ20" s="22"/>
      <c r="AK20" s="22"/>
    </row>
    <row r="21" spans="1:37" s="28" customFormat="1" ht="79.2" customHeight="1" x14ac:dyDescent="0.3">
      <c r="A21" s="23" t="s">
        <v>45</v>
      </c>
      <c r="B21" s="24" t="s">
        <v>46</v>
      </c>
      <c r="C21" s="25"/>
      <c r="D21" s="24"/>
      <c r="E21" s="53">
        <f>E22</f>
        <v>1640719.4</v>
      </c>
      <c r="F21" s="52">
        <f>SUM(F22:F22)</f>
        <v>406555.8</v>
      </c>
      <c r="G21" s="52">
        <f>SUM(G22:G22)</f>
        <v>3394.8</v>
      </c>
      <c r="H21" s="52">
        <f>SUM(H22:H22)</f>
        <v>0</v>
      </c>
      <c r="I21" s="52">
        <f t="shared" ref="I21:I22" si="17">F21+G21+H21</f>
        <v>409950.6</v>
      </c>
      <c r="J21" s="53">
        <f>J22</f>
        <v>429144.3</v>
      </c>
      <c r="K21" s="53">
        <f t="shared" ref="K21" si="18">K22</f>
        <v>10998.6</v>
      </c>
      <c r="L21" s="53">
        <f>L22</f>
        <v>0</v>
      </c>
      <c r="M21" s="53">
        <f t="shared" ref="M21" si="19">M22</f>
        <v>440142.89999999997</v>
      </c>
      <c r="N21" s="53">
        <v>393809.3</v>
      </c>
      <c r="O21" s="53">
        <v>0</v>
      </c>
      <c r="P21" s="53">
        <v>0</v>
      </c>
      <c r="Q21" s="53">
        <v>393809.3</v>
      </c>
      <c r="R21" s="53">
        <v>396816.6</v>
      </c>
      <c r="S21" s="53">
        <v>0</v>
      </c>
      <c r="T21" s="53">
        <v>0</v>
      </c>
      <c r="U21" s="53">
        <v>396816.6</v>
      </c>
      <c r="V21" s="26">
        <v>417076.3</v>
      </c>
      <c r="W21" s="26">
        <v>10998.6</v>
      </c>
      <c r="X21" s="26">
        <v>0</v>
      </c>
      <c r="Y21" s="26">
        <v>428074.9</v>
      </c>
      <c r="Z21" s="35">
        <f>Z22</f>
        <v>641.79999999998836</v>
      </c>
      <c r="AA21" s="35">
        <f t="shared" ref="AA21" si="20">AA22</f>
        <v>0</v>
      </c>
      <c r="AB21" s="35">
        <f>AB22</f>
        <v>0</v>
      </c>
      <c r="AC21" s="35">
        <f>AC22</f>
        <v>641.79999999998836</v>
      </c>
      <c r="AD21" s="26">
        <f>AD22</f>
        <v>417718.1</v>
      </c>
      <c r="AE21" s="26">
        <f t="shared" ref="AE21:AG21" si="21">AE22</f>
        <v>10998.6</v>
      </c>
      <c r="AF21" s="26">
        <f t="shared" si="21"/>
        <v>0</v>
      </c>
      <c r="AG21" s="26">
        <f t="shared" si="21"/>
        <v>428716.69999999995</v>
      </c>
      <c r="AH21" s="36">
        <f>AH22</f>
        <v>11426.199999999999</v>
      </c>
      <c r="AI21" s="36">
        <f t="shared" ref="AI21" si="22">AI22</f>
        <v>0</v>
      </c>
      <c r="AJ21" s="36">
        <f>AJ22</f>
        <v>0</v>
      </c>
      <c r="AK21" s="36">
        <f>AK22</f>
        <v>11426.199999999999</v>
      </c>
    </row>
    <row r="22" spans="1:37" ht="39.75" customHeight="1" x14ac:dyDescent="0.3">
      <c r="A22" s="84" t="s">
        <v>47</v>
      </c>
      <c r="B22" s="86" t="s">
        <v>48</v>
      </c>
      <c r="C22" s="96" t="s">
        <v>31</v>
      </c>
      <c r="D22" s="110" t="s">
        <v>78</v>
      </c>
      <c r="E22" s="90">
        <f>I22+M22+Q22+U22</f>
        <v>1640719.4</v>
      </c>
      <c r="F22" s="77">
        <v>406555.8</v>
      </c>
      <c r="G22" s="77">
        <v>3394.8</v>
      </c>
      <c r="H22" s="77"/>
      <c r="I22" s="79">
        <f t="shared" si="17"/>
        <v>409950.6</v>
      </c>
      <c r="J22" s="81">
        <f>AD22+AH22</f>
        <v>429144.3</v>
      </c>
      <c r="K22" s="81">
        <f>AE22+AI22</f>
        <v>10998.6</v>
      </c>
      <c r="L22" s="82">
        <f>AF22+AJ22</f>
        <v>0</v>
      </c>
      <c r="M22" s="83">
        <f>L22+K22+J22</f>
        <v>440142.89999999997</v>
      </c>
      <c r="N22" s="77">
        <v>393809.3</v>
      </c>
      <c r="O22" s="77"/>
      <c r="P22" s="77"/>
      <c r="Q22" s="79">
        <v>393809.3</v>
      </c>
      <c r="R22" s="77">
        <v>396816.6</v>
      </c>
      <c r="S22" s="77"/>
      <c r="T22" s="77"/>
      <c r="U22" s="99">
        <v>396816.6</v>
      </c>
      <c r="V22" s="29">
        <v>417076.3</v>
      </c>
      <c r="W22" s="29">
        <v>10998.6</v>
      </c>
      <c r="X22" s="20"/>
      <c r="Y22" s="29">
        <v>428074.9</v>
      </c>
      <c r="Z22" s="29">
        <f>AD22-V22</f>
        <v>641.79999999998836</v>
      </c>
      <c r="AA22" s="29">
        <f>AE22-W22</f>
        <v>0</v>
      </c>
      <c r="AB22" s="20">
        <f>AF22-X22</f>
        <v>0</v>
      </c>
      <c r="AC22" s="29">
        <f>AB22+AA22+Z22</f>
        <v>641.79999999998836</v>
      </c>
      <c r="AD22" s="75">
        <f>415838144.44/1000+1879955.56/1000</f>
        <v>417718.1</v>
      </c>
      <c r="AE22" s="75">
        <v>10998.6</v>
      </c>
      <c r="AF22" s="76"/>
      <c r="AG22" s="75">
        <f>AF22+AE22+AD22</f>
        <v>428716.69999999995</v>
      </c>
      <c r="AH22" s="74">
        <f>1206.4+(593.4+6066+182.1+171.1+1997.4)+(184.8+1025)</f>
        <v>11426.199999999999</v>
      </c>
      <c r="AI22" s="74"/>
      <c r="AJ22" s="73"/>
      <c r="AK22" s="74">
        <f>AJ22+AI22+AH22</f>
        <v>11426.199999999999</v>
      </c>
    </row>
    <row r="23" spans="1:37" ht="16.5" hidden="1" customHeight="1" x14ac:dyDescent="0.3">
      <c r="A23" s="113"/>
      <c r="B23" s="92"/>
      <c r="C23" s="97"/>
      <c r="D23" s="111"/>
      <c r="E23" s="93"/>
      <c r="F23" s="94"/>
      <c r="G23" s="94"/>
      <c r="H23" s="94"/>
      <c r="I23" s="95"/>
      <c r="J23" s="81"/>
      <c r="K23" s="81"/>
      <c r="L23" s="82"/>
      <c r="M23" s="83"/>
      <c r="N23" s="94"/>
      <c r="O23" s="94"/>
      <c r="P23" s="94"/>
      <c r="Q23" s="95"/>
      <c r="R23" s="94"/>
      <c r="S23" s="94"/>
      <c r="T23" s="94"/>
      <c r="U23" s="100"/>
      <c r="V23" s="29"/>
      <c r="W23" s="29"/>
      <c r="X23" s="20"/>
      <c r="Y23" s="29"/>
      <c r="Z23" s="29"/>
      <c r="AA23" s="29"/>
      <c r="AB23" s="20"/>
      <c r="AC23" s="29"/>
      <c r="AD23" s="75"/>
      <c r="AE23" s="75"/>
      <c r="AF23" s="76"/>
      <c r="AG23" s="75"/>
      <c r="AH23" s="74"/>
      <c r="AI23" s="74"/>
      <c r="AJ23" s="73"/>
      <c r="AK23" s="74"/>
    </row>
    <row r="24" spans="1:37" ht="16.5" hidden="1" customHeight="1" x14ac:dyDescent="0.3">
      <c r="A24" s="113"/>
      <c r="B24" s="92"/>
      <c r="C24" s="97"/>
      <c r="D24" s="111"/>
      <c r="E24" s="93"/>
      <c r="F24" s="94"/>
      <c r="G24" s="94"/>
      <c r="H24" s="94"/>
      <c r="I24" s="95"/>
      <c r="J24" s="81"/>
      <c r="K24" s="81"/>
      <c r="L24" s="82"/>
      <c r="M24" s="83"/>
      <c r="N24" s="94"/>
      <c r="O24" s="94"/>
      <c r="P24" s="94"/>
      <c r="Q24" s="95"/>
      <c r="R24" s="94"/>
      <c r="S24" s="94"/>
      <c r="T24" s="94"/>
      <c r="U24" s="100"/>
      <c r="V24" s="29"/>
      <c r="W24" s="29"/>
      <c r="X24" s="20"/>
      <c r="Y24" s="29"/>
      <c r="Z24" s="29"/>
      <c r="AA24" s="29"/>
      <c r="AB24" s="20"/>
      <c r="AC24" s="29"/>
      <c r="AD24" s="75"/>
      <c r="AE24" s="75"/>
      <c r="AF24" s="76"/>
      <c r="AG24" s="75"/>
      <c r="AH24" s="74"/>
      <c r="AI24" s="74"/>
      <c r="AJ24" s="73"/>
      <c r="AK24" s="74"/>
    </row>
    <row r="25" spans="1:37" ht="16.5" hidden="1" customHeight="1" x14ac:dyDescent="0.3">
      <c r="A25" s="113"/>
      <c r="B25" s="92"/>
      <c r="C25" s="97"/>
      <c r="D25" s="111"/>
      <c r="E25" s="93"/>
      <c r="F25" s="94"/>
      <c r="G25" s="94"/>
      <c r="H25" s="94"/>
      <c r="I25" s="95"/>
      <c r="J25" s="81"/>
      <c r="K25" s="81"/>
      <c r="L25" s="82"/>
      <c r="M25" s="83"/>
      <c r="N25" s="94"/>
      <c r="O25" s="94"/>
      <c r="P25" s="94"/>
      <c r="Q25" s="95"/>
      <c r="R25" s="94"/>
      <c r="S25" s="94"/>
      <c r="T25" s="94"/>
      <c r="U25" s="100"/>
      <c r="V25" s="29"/>
      <c r="W25" s="29"/>
      <c r="X25" s="20"/>
      <c r="Y25" s="29"/>
      <c r="Z25" s="29"/>
      <c r="AA25" s="29"/>
      <c r="AB25" s="20"/>
      <c r="AC25" s="29"/>
      <c r="AD25" s="75"/>
      <c r="AE25" s="75"/>
      <c r="AF25" s="76"/>
      <c r="AG25" s="75"/>
      <c r="AH25" s="74"/>
      <c r="AI25" s="74"/>
      <c r="AJ25" s="73"/>
      <c r="AK25" s="74"/>
    </row>
    <row r="26" spans="1:37" ht="46.5" customHeight="1" x14ac:dyDescent="0.3">
      <c r="A26" s="113"/>
      <c r="B26" s="92"/>
      <c r="C26" s="97"/>
      <c r="D26" s="111"/>
      <c r="E26" s="93"/>
      <c r="F26" s="94"/>
      <c r="G26" s="94"/>
      <c r="H26" s="94"/>
      <c r="I26" s="95"/>
      <c r="J26" s="81"/>
      <c r="K26" s="81"/>
      <c r="L26" s="82"/>
      <c r="M26" s="83"/>
      <c r="N26" s="94"/>
      <c r="O26" s="94"/>
      <c r="P26" s="94"/>
      <c r="Q26" s="95"/>
      <c r="R26" s="94"/>
      <c r="S26" s="94"/>
      <c r="T26" s="94"/>
      <c r="U26" s="100"/>
      <c r="V26" s="29"/>
      <c r="W26" s="29"/>
      <c r="X26" s="20"/>
      <c r="Y26" s="29"/>
      <c r="Z26" s="29"/>
      <c r="AA26" s="29"/>
      <c r="AB26" s="20"/>
      <c r="AC26" s="29"/>
      <c r="AD26" s="75"/>
      <c r="AE26" s="75"/>
      <c r="AF26" s="76"/>
      <c r="AG26" s="75"/>
      <c r="AH26" s="74"/>
      <c r="AI26" s="74"/>
      <c r="AJ26" s="73"/>
      <c r="AK26" s="74"/>
    </row>
    <row r="27" spans="1:37" ht="27.75" customHeight="1" x14ac:dyDescent="0.3">
      <c r="A27" s="85"/>
      <c r="B27" s="87"/>
      <c r="C27" s="98"/>
      <c r="D27" s="112"/>
      <c r="E27" s="91"/>
      <c r="F27" s="78"/>
      <c r="G27" s="78"/>
      <c r="H27" s="78"/>
      <c r="I27" s="80"/>
      <c r="J27" s="81"/>
      <c r="K27" s="81"/>
      <c r="L27" s="82"/>
      <c r="M27" s="83"/>
      <c r="N27" s="78"/>
      <c r="O27" s="78"/>
      <c r="P27" s="78"/>
      <c r="Q27" s="80"/>
      <c r="R27" s="78"/>
      <c r="S27" s="78"/>
      <c r="T27" s="78"/>
      <c r="U27" s="101"/>
      <c r="V27" s="29"/>
      <c r="W27" s="29"/>
      <c r="X27" s="20"/>
      <c r="Y27" s="29"/>
      <c r="Z27" s="29"/>
      <c r="AA27" s="29"/>
      <c r="AB27" s="20"/>
      <c r="AC27" s="29"/>
      <c r="AD27" s="75"/>
      <c r="AE27" s="75"/>
      <c r="AF27" s="76"/>
      <c r="AG27" s="75"/>
      <c r="AH27" s="74"/>
      <c r="AI27" s="74"/>
      <c r="AJ27" s="73"/>
      <c r="AK27" s="74"/>
    </row>
    <row r="28" spans="1:37" s="28" customFormat="1" ht="58.95" customHeight="1" x14ac:dyDescent="0.3">
      <c r="A28" s="25"/>
      <c r="B28" s="37" t="s">
        <v>49</v>
      </c>
      <c r="C28" s="37"/>
      <c r="D28" s="37"/>
      <c r="E28" s="53">
        <f>E22</f>
        <v>1640719.4</v>
      </c>
      <c r="F28" s="53">
        <v>406555.8</v>
      </c>
      <c r="G28" s="53">
        <v>3394.8</v>
      </c>
      <c r="H28" s="53">
        <v>0</v>
      </c>
      <c r="I28" s="53">
        <v>409950.6</v>
      </c>
      <c r="J28" s="53">
        <f>J21</f>
        <v>429144.3</v>
      </c>
      <c r="K28" s="53">
        <f t="shared" ref="K28:M28" si="23">K21</f>
        <v>10998.6</v>
      </c>
      <c r="L28" s="53">
        <f t="shared" si="23"/>
        <v>0</v>
      </c>
      <c r="M28" s="53">
        <f t="shared" si="23"/>
        <v>440142.89999999997</v>
      </c>
      <c r="N28" s="53">
        <v>393809.3</v>
      </c>
      <c r="O28" s="53">
        <v>0</v>
      </c>
      <c r="P28" s="53">
        <v>0</v>
      </c>
      <c r="Q28" s="53">
        <v>393809.3</v>
      </c>
      <c r="R28" s="53">
        <v>396816.6</v>
      </c>
      <c r="S28" s="53"/>
      <c r="T28" s="53"/>
      <c r="U28" s="53">
        <v>396816.6</v>
      </c>
      <c r="V28" s="26">
        <v>417076.3</v>
      </c>
      <c r="W28" s="26">
        <v>10998.6</v>
      </c>
      <c r="X28" s="26">
        <v>0</v>
      </c>
      <c r="Y28" s="26">
        <v>428074.9</v>
      </c>
      <c r="Z28" s="26"/>
      <c r="AA28" s="26"/>
      <c r="AB28" s="26"/>
      <c r="AC28" s="26"/>
      <c r="AD28" s="26"/>
      <c r="AE28" s="26"/>
      <c r="AF28" s="26"/>
      <c r="AG28" s="26"/>
      <c r="AH28" s="27"/>
      <c r="AI28" s="27"/>
      <c r="AJ28" s="27"/>
      <c r="AK28" s="27"/>
    </row>
    <row r="29" spans="1:37" ht="35.4" customHeight="1" x14ac:dyDescent="0.3">
      <c r="A29" s="12"/>
      <c r="B29" s="18" t="s">
        <v>50</v>
      </c>
      <c r="C29" s="12"/>
      <c r="D29" s="19"/>
      <c r="E29" s="68"/>
      <c r="F29" s="55"/>
      <c r="G29" s="55"/>
      <c r="H29" s="55"/>
      <c r="I29" s="55"/>
      <c r="J29" s="55"/>
      <c r="K29" s="55"/>
      <c r="L29" s="55"/>
      <c r="M29" s="71"/>
      <c r="N29" s="55"/>
      <c r="O29" s="55"/>
      <c r="P29" s="55"/>
      <c r="Q29" s="71"/>
      <c r="R29" s="55"/>
      <c r="S29" s="55"/>
      <c r="T29" s="55"/>
      <c r="U29" s="71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38"/>
      <c r="AI29" s="38"/>
      <c r="AJ29" s="38"/>
      <c r="AK29" s="38"/>
    </row>
    <row r="30" spans="1:37" s="28" customFormat="1" ht="117" customHeight="1" x14ac:dyDescent="0.3">
      <c r="A30" s="23" t="s">
        <v>51</v>
      </c>
      <c r="B30" s="24" t="s">
        <v>52</v>
      </c>
      <c r="C30" s="25"/>
      <c r="D30" s="24"/>
      <c r="E30" s="53">
        <f>E31</f>
        <v>303516.09999999998</v>
      </c>
      <c r="F30" s="52">
        <f t="shared" ref="F30:H30" si="24">F31</f>
        <v>41588.5</v>
      </c>
      <c r="G30" s="52">
        <f t="shared" si="24"/>
        <v>243.2</v>
      </c>
      <c r="H30" s="52">
        <f t="shared" si="24"/>
        <v>32000</v>
      </c>
      <c r="I30" s="52">
        <f t="shared" ref="I30:I31" si="25">F30+G30+H30</f>
        <v>73831.7</v>
      </c>
      <c r="J30" s="53">
        <f>J31</f>
        <v>45145.3</v>
      </c>
      <c r="K30" s="53">
        <f>K31</f>
        <v>0</v>
      </c>
      <c r="L30" s="53">
        <f>L31</f>
        <v>32000</v>
      </c>
      <c r="M30" s="53">
        <f>M31</f>
        <v>77145.3</v>
      </c>
      <c r="N30" s="53">
        <v>44159.9</v>
      </c>
      <c r="O30" s="53">
        <v>0</v>
      </c>
      <c r="P30" s="53">
        <v>32000</v>
      </c>
      <c r="Q30" s="53">
        <v>76159.899999999994</v>
      </c>
      <c r="R30" s="53">
        <v>44379.199999999997</v>
      </c>
      <c r="S30" s="53"/>
      <c r="T30" s="53">
        <v>32000</v>
      </c>
      <c r="U30" s="53">
        <v>76379.199999999997</v>
      </c>
      <c r="V30" s="26">
        <v>45145.3</v>
      </c>
      <c r="W30" s="26">
        <v>0</v>
      </c>
      <c r="X30" s="26">
        <v>32000</v>
      </c>
      <c r="Y30" s="26">
        <v>77145.3</v>
      </c>
      <c r="Z30" s="26">
        <f>Z31</f>
        <v>0</v>
      </c>
      <c r="AA30" s="26">
        <f>AA31</f>
        <v>0</v>
      </c>
      <c r="AB30" s="26">
        <f>AB31</f>
        <v>0</v>
      </c>
      <c r="AC30" s="26">
        <f>AC31</f>
        <v>0</v>
      </c>
      <c r="AD30" s="26">
        <f>AD31</f>
        <v>45145.3</v>
      </c>
      <c r="AE30" s="26">
        <f t="shared" ref="AE30:AF30" si="26">AE31</f>
        <v>0</v>
      </c>
      <c r="AF30" s="26">
        <f t="shared" si="26"/>
        <v>32000</v>
      </c>
      <c r="AG30" s="26">
        <f>AG31</f>
        <v>77145.3</v>
      </c>
      <c r="AH30" s="27">
        <f>AH31</f>
        <v>0</v>
      </c>
      <c r="AI30" s="27">
        <f>AI31</f>
        <v>0</v>
      </c>
      <c r="AJ30" s="27">
        <f>AJ31</f>
        <v>0</v>
      </c>
      <c r="AK30" s="27">
        <f>AK31</f>
        <v>0</v>
      </c>
    </row>
    <row r="31" spans="1:37" ht="84.75" customHeight="1" x14ac:dyDescent="0.3">
      <c r="A31" s="84" t="s">
        <v>53</v>
      </c>
      <c r="B31" s="86" t="s">
        <v>54</v>
      </c>
      <c r="C31" s="96" t="s">
        <v>31</v>
      </c>
      <c r="D31" s="70" t="s">
        <v>79</v>
      </c>
      <c r="E31" s="90">
        <f>I31+M31+Q31+U31</f>
        <v>303516.09999999998</v>
      </c>
      <c r="F31" s="77">
        <v>41588.5</v>
      </c>
      <c r="G31" s="77">
        <v>243.2</v>
      </c>
      <c r="H31" s="77">
        <v>32000</v>
      </c>
      <c r="I31" s="79">
        <f t="shared" si="25"/>
        <v>73831.7</v>
      </c>
      <c r="J31" s="81">
        <f>AH31+AD31</f>
        <v>45145.3</v>
      </c>
      <c r="K31" s="82">
        <f>AI31+AE31</f>
        <v>0</v>
      </c>
      <c r="L31" s="81">
        <f>AF31+AJ31</f>
        <v>32000</v>
      </c>
      <c r="M31" s="83">
        <f>L31+K31+J31</f>
        <v>77145.3</v>
      </c>
      <c r="N31" s="81">
        <v>44159.9</v>
      </c>
      <c r="O31" s="82"/>
      <c r="P31" s="81">
        <v>32000</v>
      </c>
      <c r="Q31" s="83">
        <v>76159.899999999994</v>
      </c>
      <c r="R31" s="81">
        <v>44379.199999999997</v>
      </c>
      <c r="S31" s="82"/>
      <c r="T31" s="81">
        <v>32000</v>
      </c>
      <c r="U31" s="83">
        <v>76379.199999999997</v>
      </c>
      <c r="V31" s="29">
        <v>45145.3</v>
      </c>
      <c r="W31" s="20"/>
      <c r="X31" s="29">
        <v>32000</v>
      </c>
      <c r="Y31" s="29">
        <v>77145.3</v>
      </c>
      <c r="Z31" s="29">
        <f>AD31-V31</f>
        <v>0</v>
      </c>
      <c r="AA31" s="20">
        <f>AE31-W31</f>
        <v>0</v>
      </c>
      <c r="AB31" s="29">
        <f>AF31-X31</f>
        <v>0</v>
      </c>
      <c r="AC31" s="29">
        <f>AB31+AA31+Z31</f>
        <v>0</v>
      </c>
      <c r="AD31" s="75">
        <v>45145.3</v>
      </c>
      <c r="AE31" s="76"/>
      <c r="AF31" s="75">
        <v>32000</v>
      </c>
      <c r="AG31" s="75">
        <f>AF31+AE31+AD31</f>
        <v>77145.3</v>
      </c>
      <c r="AH31" s="74"/>
      <c r="AI31" s="73"/>
      <c r="AJ31" s="74"/>
      <c r="AK31" s="74">
        <f>AJ31+AI31+AH31</f>
        <v>0</v>
      </c>
    </row>
    <row r="32" spans="1:37" hidden="1" x14ac:dyDescent="0.3">
      <c r="A32" s="113"/>
      <c r="B32" s="92"/>
      <c r="C32" s="97"/>
      <c r="D32" s="50" t="s">
        <v>75</v>
      </c>
      <c r="E32" s="93"/>
      <c r="F32" s="94"/>
      <c r="G32" s="94"/>
      <c r="H32" s="94"/>
      <c r="I32" s="95"/>
      <c r="J32" s="81"/>
      <c r="K32" s="82"/>
      <c r="L32" s="81"/>
      <c r="M32" s="83"/>
      <c r="N32" s="81"/>
      <c r="O32" s="82"/>
      <c r="P32" s="81"/>
      <c r="Q32" s="83"/>
      <c r="R32" s="81"/>
      <c r="S32" s="82"/>
      <c r="T32" s="81"/>
      <c r="U32" s="83"/>
      <c r="V32" s="29"/>
      <c r="W32" s="20"/>
      <c r="X32" s="29"/>
      <c r="Y32" s="29"/>
      <c r="Z32" s="29"/>
      <c r="AA32" s="20"/>
      <c r="AB32" s="29"/>
      <c r="AC32" s="29"/>
      <c r="AD32" s="75"/>
      <c r="AE32" s="76"/>
      <c r="AF32" s="75"/>
      <c r="AG32" s="75"/>
      <c r="AH32" s="74"/>
      <c r="AI32" s="73"/>
      <c r="AJ32" s="74"/>
      <c r="AK32" s="74"/>
    </row>
    <row r="33" spans="1:37" hidden="1" x14ac:dyDescent="0.3">
      <c r="A33" s="85"/>
      <c r="B33" s="87"/>
      <c r="C33" s="98"/>
      <c r="D33" s="50" t="s">
        <v>76</v>
      </c>
      <c r="E33" s="91"/>
      <c r="F33" s="78"/>
      <c r="G33" s="78"/>
      <c r="H33" s="78"/>
      <c r="I33" s="80"/>
      <c r="J33" s="81"/>
      <c r="K33" s="82"/>
      <c r="L33" s="81"/>
      <c r="M33" s="83"/>
      <c r="N33" s="81"/>
      <c r="O33" s="82"/>
      <c r="P33" s="81"/>
      <c r="Q33" s="83"/>
      <c r="R33" s="81"/>
      <c r="S33" s="82"/>
      <c r="T33" s="81"/>
      <c r="U33" s="83"/>
      <c r="V33" s="29"/>
      <c r="W33" s="20"/>
      <c r="X33" s="29"/>
      <c r="Y33" s="29"/>
      <c r="Z33" s="29"/>
      <c r="AA33" s="20"/>
      <c r="AB33" s="29"/>
      <c r="AC33" s="29"/>
      <c r="AD33" s="75"/>
      <c r="AE33" s="76"/>
      <c r="AF33" s="75"/>
      <c r="AG33" s="75"/>
      <c r="AH33" s="74"/>
      <c r="AI33" s="73"/>
      <c r="AJ33" s="74"/>
      <c r="AK33" s="74"/>
    </row>
    <row r="34" spans="1:37" s="28" customFormat="1" ht="70.5" customHeight="1" x14ac:dyDescent="0.3">
      <c r="A34" s="23" t="s">
        <v>55</v>
      </c>
      <c r="B34" s="24" t="s">
        <v>56</v>
      </c>
      <c r="C34" s="25"/>
      <c r="D34" s="49"/>
      <c r="E34" s="53">
        <f>E35</f>
        <v>405606.89999999997</v>
      </c>
      <c r="F34" s="52">
        <f t="shared" ref="F34:H34" si="27">F35</f>
        <v>97059.199999999997</v>
      </c>
      <c r="G34" s="52">
        <f t="shared" si="27"/>
        <v>669</v>
      </c>
      <c r="H34" s="52">
        <f t="shared" si="27"/>
        <v>0</v>
      </c>
      <c r="I34" s="52">
        <f t="shared" ref="I34:I35" si="28">F34+G34+H34</f>
        <v>97728.2</v>
      </c>
      <c r="J34" s="53">
        <f>J35</f>
        <v>104118</v>
      </c>
      <c r="K34" s="53">
        <f>K35</f>
        <v>0</v>
      </c>
      <c r="L34" s="53">
        <f t="shared" ref="L34:M34" si="29">L35</f>
        <v>0</v>
      </c>
      <c r="M34" s="53">
        <f t="shared" si="29"/>
        <v>104118</v>
      </c>
      <c r="N34" s="53">
        <v>101750.9</v>
      </c>
      <c r="O34" s="53">
        <v>0</v>
      </c>
      <c r="P34" s="53">
        <v>0</v>
      </c>
      <c r="Q34" s="53">
        <v>101750.9</v>
      </c>
      <c r="R34" s="53">
        <v>102009.8</v>
      </c>
      <c r="S34" s="53"/>
      <c r="T34" s="53"/>
      <c r="U34" s="53">
        <v>102009.8</v>
      </c>
      <c r="V34" s="26">
        <v>103925</v>
      </c>
      <c r="W34" s="26">
        <v>0</v>
      </c>
      <c r="X34" s="26">
        <v>0</v>
      </c>
      <c r="Y34" s="26">
        <v>103925</v>
      </c>
      <c r="Z34" s="26">
        <f>Z35</f>
        <v>-5962.3999999999942</v>
      </c>
      <c r="AA34" s="26">
        <f t="shared" ref="AA34:AC34" si="30">AA35</f>
        <v>0</v>
      </c>
      <c r="AB34" s="26">
        <f t="shared" si="30"/>
        <v>0</v>
      </c>
      <c r="AC34" s="26">
        <f t="shared" si="30"/>
        <v>-5962.3999999999942</v>
      </c>
      <c r="AD34" s="26">
        <f>AD35</f>
        <v>97962.6</v>
      </c>
      <c r="AE34" s="26">
        <f>AE35</f>
        <v>0</v>
      </c>
      <c r="AF34" s="26">
        <f t="shared" ref="AF34:AG34" si="31">AF35</f>
        <v>0</v>
      </c>
      <c r="AG34" s="26">
        <f t="shared" si="31"/>
        <v>97962.6</v>
      </c>
      <c r="AH34" s="27">
        <f>AH35</f>
        <v>193</v>
      </c>
      <c r="AI34" s="27">
        <f t="shared" ref="AI34:AK34" si="32">AI35</f>
        <v>0</v>
      </c>
      <c r="AJ34" s="27">
        <f t="shared" si="32"/>
        <v>0</v>
      </c>
      <c r="AK34" s="27">
        <f t="shared" si="32"/>
        <v>193</v>
      </c>
    </row>
    <row r="35" spans="1:37" ht="76.5" customHeight="1" x14ac:dyDescent="0.3">
      <c r="A35" s="84" t="s">
        <v>57</v>
      </c>
      <c r="B35" s="86" t="s">
        <v>58</v>
      </c>
      <c r="C35" s="88" t="s">
        <v>59</v>
      </c>
      <c r="D35" s="70" t="s">
        <v>80</v>
      </c>
      <c r="E35" s="90">
        <f>I35+M35+Q35+U35</f>
        <v>405606.89999999997</v>
      </c>
      <c r="F35" s="77">
        <v>97059.199999999997</v>
      </c>
      <c r="G35" s="77">
        <v>669</v>
      </c>
      <c r="H35" s="77"/>
      <c r="I35" s="79">
        <f t="shared" si="28"/>
        <v>97728.2</v>
      </c>
      <c r="J35" s="81">
        <f>AH35+AD35+5962.4</f>
        <v>104118</v>
      </c>
      <c r="K35" s="82">
        <f>AI35+AE35</f>
        <v>0</v>
      </c>
      <c r="L35" s="82">
        <f>AJ35+AF35</f>
        <v>0</v>
      </c>
      <c r="M35" s="83">
        <f>L35+K35+J35</f>
        <v>104118</v>
      </c>
      <c r="N35" s="81">
        <v>101750.9</v>
      </c>
      <c r="O35" s="81"/>
      <c r="P35" s="81"/>
      <c r="Q35" s="83">
        <v>101750.9</v>
      </c>
      <c r="R35" s="81">
        <v>102009.8</v>
      </c>
      <c r="S35" s="81"/>
      <c r="T35" s="81"/>
      <c r="U35" s="83">
        <v>102009.8</v>
      </c>
      <c r="V35" s="29">
        <v>103925</v>
      </c>
      <c r="W35" s="20"/>
      <c r="X35" s="20"/>
      <c r="Y35" s="29">
        <v>103925</v>
      </c>
      <c r="Z35" s="29">
        <f>AD35-V35</f>
        <v>-5962.3999999999942</v>
      </c>
      <c r="AA35" s="20">
        <f>AE35-W35</f>
        <v>0</v>
      </c>
      <c r="AB35" s="20">
        <f>AF35-X35</f>
        <v>0</v>
      </c>
      <c r="AC35" s="29">
        <f>AB35+AA35+Z35</f>
        <v>-5962.3999999999942</v>
      </c>
      <c r="AD35" s="75">
        <f>97962600/1000</f>
        <v>97962.6</v>
      </c>
      <c r="AE35" s="76"/>
      <c r="AF35" s="76"/>
      <c r="AG35" s="75">
        <f>AF35+AE35+AD35</f>
        <v>97962.6</v>
      </c>
      <c r="AH35" s="74">
        <f>36+787.3-630.3</f>
        <v>193</v>
      </c>
      <c r="AI35" s="73"/>
      <c r="AJ35" s="73"/>
      <c r="AK35" s="74">
        <f>AJ35+AI35+AH35</f>
        <v>193</v>
      </c>
    </row>
    <row r="36" spans="1:37" ht="39" hidden="1" customHeight="1" x14ac:dyDescent="0.3">
      <c r="A36" s="85"/>
      <c r="B36" s="87"/>
      <c r="C36" s="89"/>
      <c r="D36" s="50" t="s">
        <v>75</v>
      </c>
      <c r="E36" s="91"/>
      <c r="F36" s="78"/>
      <c r="G36" s="78"/>
      <c r="H36" s="78"/>
      <c r="I36" s="80"/>
      <c r="J36" s="81"/>
      <c r="K36" s="82"/>
      <c r="L36" s="82"/>
      <c r="M36" s="83"/>
      <c r="N36" s="81"/>
      <c r="O36" s="81"/>
      <c r="P36" s="81"/>
      <c r="Q36" s="83"/>
      <c r="R36" s="81"/>
      <c r="S36" s="81"/>
      <c r="T36" s="81"/>
      <c r="U36" s="83"/>
      <c r="V36" s="29"/>
      <c r="W36" s="20"/>
      <c r="X36" s="20"/>
      <c r="Y36" s="29"/>
      <c r="Z36" s="29"/>
      <c r="AA36" s="20"/>
      <c r="AB36" s="20"/>
      <c r="AC36" s="29"/>
      <c r="AD36" s="75"/>
      <c r="AE36" s="76"/>
      <c r="AF36" s="76"/>
      <c r="AG36" s="75"/>
      <c r="AH36" s="74"/>
      <c r="AI36" s="73"/>
      <c r="AJ36" s="73"/>
      <c r="AK36" s="74"/>
    </row>
    <row r="37" spans="1:37" s="28" customFormat="1" ht="67.2" x14ac:dyDescent="0.3">
      <c r="A37" s="25"/>
      <c r="B37" s="32" t="s">
        <v>60</v>
      </c>
      <c r="C37" s="32"/>
      <c r="D37" s="32"/>
      <c r="E37" s="53">
        <f>E34+E30</f>
        <v>709123</v>
      </c>
      <c r="F37" s="53">
        <v>138647.70000000001</v>
      </c>
      <c r="G37" s="53">
        <v>912.2</v>
      </c>
      <c r="H37" s="53">
        <v>32000</v>
      </c>
      <c r="I37" s="53">
        <v>171559.90000000002</v>
      </c>
      <c r="J37" s="53">
        <f>J34+J30</f>
        <v>149263.29999999999</v>
      </c>
      <c r="K37" s="53">
        <f t="shared" ref="K37:M37" si="33">K34+K30</f>
        <v>0</v>
      </c>
      <c r="L37" s="53">
        <f t="shared" si="33"/>
        <v>32000</v>
      </c>
      <c r="M37" s="53">
        <f t="shared" si="33"/>
        <v>181263.3</v>
      </c>
      <c r="N37" s="53">
        <v>145910.79999999999</v>
      </c>
      <c r="O37" s="53">
        <v>0</v>
      </c>
      <c r="P37" s="53">
        <v>32000</v>
      </c>
      <c r="Q37" s="53">
        <v>177910.8</v>
      </c>
      <c r="R37" s="53">
        <v>146389</v>
      </c>
      <c r="S37" s="53"/>
      <c r="T37" s="53">
        <v>32000</v>
      </c>
      <c r="U37" s="53">
        <v>178389</v>
      </c>
      <c r="V37" s="26">
        <v>149070.29999999999</v>
      </c>
      <c r="W37" s="26">
        <v>0</v>
      </c>
      <c r="X37" s="26">
        <v>32000</v>
      </c>
      <c r="Y37" s="26">
        <v>181070.3</v>
      </c>
      <c r="Z37" s="26"/>
      <c r="AA37" s="26"/>
      <c r="AB37" s="26"/>
      <c r="AC37" s="26"/>
      <c r="AD37" s="26"/>
      <c r="AE37" s="26"/>
      <c r="AF37" s="26"/>
      <c r="AG37" s="26"/>
      <c r="AH37" s="27"/>
      <c r="AI37" s="27"/>
      <c r="AJ37" s="27"/>
      <c r="AK37" s="27"/>
    </row>
    <row r="38" spans="1:37" s="65" customFormat="1" ht="25.2" customHeight="1" x14ac:dyDescent="0.3">
      <c r="A38" s="58"/>
      <c r="B38" s="59" t="s">
        <v>61</v>
      </c>
      <c r="C38" s="59"/>
      <c r="D38" s="59"/>
      <c r="E38" s="60">
        <f>E37+E28+E19</f>
        <v>4485744.1999999993</v>
      </c>
      <c r="F38" s="60">
        <v>971204.2</v>
      </c>
      <c r="G38" s="60">
        <v>16148.5</v>
      </c>
      <c r="H38" s="60">
        <v>104294.5</v>
      </c>
      <c r="I38" s="60">
        <v>1091647.2</v>
      </c>
      <c r="J38" s="61">
        <f>J34+J30+J21+J14+J9</f>
        <v>1074402.1000000001</v>
      </c>
      <c r="K38" s="61">
        <f t="shared" ref="K38" si="34">K34+K30+K21+K14+K9</f>
        <v>10998.6</v>
      </c>
      <c r="L38" s="61">
        <f>L34+L30+L21+L14+L9</f>
        <v>102314.2</v>
      </c>
      <c r="M38" s="61">
        <f>L38+K38+J38</f>
        <v>1187714.9000000001</v>
      </c>
      <c r="N38" s="60">
        <v>997643.9</v>
      </c>
      <c r="O38" s="60">
        <v>0</v>
      </c>
      <c r="P38" s="60">
        <v>102314.2</v>
      </c>
      <c r="Q38" s="60">
        <v>1099958.1000000001</v>
      </c>
      <c r="R38" s="60">
        <v>1004109.8</v>
      </c>
      <c r="S38" s="60">
        <v>0</v>
      </c>
      <c r="T38" s="60">
        <v>102314.2</v>
      </c>
      <c r="U38" s="60">
        <v>1106424</v>
      </c>
      <c r="V38" s="62">
        <f>V34+V30+V21+V14+V9</f>
        <v>1040200.6</v>
      </c>
      <c r="W38" s="62">
        <f t="shared" ref="W38:Y38" si="35">W34+W30+W21+W14+W9</f>
        <v>10998.6</v>
      </c>
      <c r="X38" s="62">
        <f t="shared" si="35"/>
        <v>102314.2</v>
      </c>
      <c r="Y38" s="62">
        <f t="shared" si="35"/>
        <v>1153513.3999999999</v>
      </c>
      <c r="Z38" s="63">
        <f>Z34+Z30+Z21+Z14+Z9</f>
        <v>-5962.4000000000087</v>
      </c>
      <c r="AA38" s="63">
        <f t="shared" ref="AA38:AC38" si="36">AA34+AA30+AA21+AA14+AA9</f>
        <v>0</v>
      </c>
      <c r="AB38" s="63">
        <f t="shared" si="36"/>
        <v>0</v>
      </c>
      <c r="AC38" s="63">
        <f t="shared" si="36"/>
        <v>-5962.4000000000087</v>
      </c>
      <c r="AD38" s="62">
        <f>AD34+AD30+AD21+AD14+AD9</f>
        <v>1034238.2000000001</v>
      </c>
      <c r="AE38" s="62">
        <f t="shared" ref="AE38" si="37">AE34+AE30+AE21+AE14+AE9</f>
        <v>10998.6</v>
      </c>
      <c r="AF38" s="62">
        <f>AF34+AF30+AF21+AF14+AF9</f>
        <v>102314.2</v>
      </c>
      <c r="AG38" s="62">
        <f>AF38+AE38+AD38</f>
        <v>1147551</v>
      </c>
      <c r="AH38" s="64">
        <f>AH34+AH30+AH21+AH14+AH9</f>
        <v>34201.5</v>
      </c>
      <c r="AI38" s="64">
        <f t="shared" ref="AI38:AK38" si="38">AI34+AI30+AI21+AI14+AI9</f>
        <v>0</v>
      </c>
      <c r="AJ38" s="64">
        <f t="shared" si="38"/>
        <v>0</v>
      </c>
      <c r="AK38" s="64">
        <f t="shared" si="38"/>
        <v>34201.5</v>
      </c>
    </row>
    <row r="39" spans="1:37" x14ac:dyDescent="0.3">
      <c r="E39" s="72"/>
      <c r="M39" s="40"/>
      <c r="AG39" s="42">
        <f>AG38-Y38</f>
        <v>-5962.3999999999069</v>
      </c>
      <c r="AH39" s="43">
        <f>1206.4+193</f>
        <v>1399.4</v>
      </c>
      <c r="AI39" s="44" t="s">
        <v>62</v>
      </c>
    </row>
    <row r="40" spans="1:37" x14ac:dyDescent="0.3">
      <c r="M40" s="40"/>
      <c r="V40" s="45">
        <f>1034238200/1000</f>
        <v>1034238.2</v>
      </c>
      <c r="AH40" s="43">
        <v>20105</v>
      </c>
      <c r="AI40" s="44" t="s">
        <v>63</v>
      </c>
    </row>
    <row r="41" spans="1:37" x14ac:dyDescent="0.3">
      <c r="M41" s="40"/>
      <c r="V41" s="42">
        <f>V40-V38</f>
        <v>-5962.4000000000233</v>
      </c>
      <c r="AH41" s="43">
        <v>3156.9</v>
      </c>
      <c r="AI41" s="44" t="s">
        <v>64</v>
      </c>
    </row>
    <row r="42" spans="1:37" x14ac:dyDescent="0.3">
      <c r="AH42" s="43">
        <v>357.3</v>
      </c>
      <c r="AI42" s="44" t="s">
        <v>65</v>
      </c>
    </row>
    <row r="43" spans="1:37" x14ac:dyDescent="0.3">
      <c r="M43" s="40"/>
      <c r="AH43" s="43">
        <v>8592.9</v>
      </c>
      <c r="AI43" s="44" t="s">
        <v>66</v>
      </c>
    </row>
    <row r="44" spans="1:37" x14ac:dyDescent="0.3">
      <c r="AH44" s="43">
        <v>590</v>
      </c>
      <c r="AI44" s="44" t="s">
        <v>67</v>
      </c>
    </row>
    <row r="45" spans="1:37" x14ac:dyDescent="0.3">
      <c r="AH45" s="46">
        <f>SUM(AH39:AH44)</f>
        <v>34201.5</v>
      </c>
    </row>
    <row r="46" spans="1:37" x14ac:dyDescent="0.3">
      <c r="AH46" s="43">
        <f>AH45-AH38</f>
        <v>0</v>
      </c>
    </row>
    <row r="48" spans="1:37" x14ac:dyDescent="0.3">
      <c r="AH48" s="47"/>
      <c r="AK48" s="43"/>
    </row>
    <row r="49" spans="10:37" x14ac:dyDescent="0.3">
      <c r="J49" s="48"/>
      <c r="AK49" s="46"/>
    </row>
  </sheetData>
  <autoFilter ref="A7:AK41"/>
  <mergeCells count="139">
    <mergeCell ref="D22:D27"/>
    <mergeCell ref="A10:A13"/>
    <mergeCell ref="C10:C13"/>
    <mergeCell ref="A22:A27"/>
    <mergeCell ref="C22:C27"/>
    <mergeCell ref="A31:A33"/>
    <mergeCell ref="P1:U1"/>
    <mergeCell ref="A2:U2"/>
    <mergeCell ref="A4:A6"/>
    <mergeCell ref="B4:B6"/>
    <mergeCell ref="C4:C6"/>
    <mergeCell ref="E4:E5"/>
    <mergeCell ref="F4:I4"/>
    <mergeCell ref="J4:M4"/>
    <mergeCell ref="N4:Q4"/>
    <mergeCell ref="R4:U4"/>
    <mergeCell ref="B10:B13"/>
    <mergeCell ref="E10:E13"/>
    <mergeCell ref="F10:F13"/>
    <mergeCell ref="G10:G13"/>
    <mergeCell ref="H10:H13"/>
    <mergeCell ref="I10:I13"/>
    <mergeCell ref="R10:R13"/>
    <mergeCell ref="S10:S13"/>
    <mergeCell ref="T10:T13"/>
    <mergeCell ref="AH5:AH6"/>
    <mergeCell ref="AI5:AI6"/>
    <mergeCell ref="AJ5:AJ6"/>
    <mergeCell ref="V4:X4"/>
    <mergeCell ref="AD4:AG4"/>
    <mergeCell ref="AH4:AK4"/>
    <mergeCell ref="D5:D6"/>
    <mergeCell ref="F5:F6"/>
    <mergeCell ref="G5:G6"/>
    <mergeCell ref="H5:H6"/>
    <mergeCell ref="J5:J6"/>
    <mergeCell ref="K5:K6"/>
    <mergeCell ref="L5:L6"/>
    <mergeCell ref="AD5:AD6"/>
    <mergeCell ref="AE5:AE6"/>
    <mergeCell ref="AF5:AF6"/>
    <mergeCell ref="U10:U13"/>
    <mergeCell ref="J10:J13"/>
    <mergeCell ref="K10:K13"/>
    <mergeCell ref="L10:L13"/>
    <mergeCell ref="M10:M13"/>
    <mergeCell ref="N10:N13"/>
    <mergeCell ref="O10:O13"/>
    <mergeCell ref="AJ10:AJ13"/>
    <mergeCell ref="AK10:AK13"/>
    <mergeCell ref="B22:B27"/>
    <mergeCell ref="E22:E27"/>
    <mergeCell ref="F22:F27"/>
    <mergeCell ref="G22:G27"/>
    <mergeCell ref="H22:H27"/>
    <mergeCell ref="I22:I27"/>
    <mergeCell ref="J22:J27"/>
    <mergeCell ref="K22:K27"/>
    <mergeCell ref="AD10:AD13"/>
    <mergeCell ref="AE10:AE13"/>
    <mergeCell ref="AF10:AF13"/>
    <mergeCell ref="AG10:AG13"/>
    <mergeCell ref="AH10:AH13"/>
    <mergeCell ref="AI10:AI13"/>
    <mergeCell ref="P10:P13"/>
    <mergeCell ref="Q10:Q13"/>
    <mergeCell ref="AF22:AF27"/>
    <mergeCell ref="AG22:AG27"/>
    <mergeCell ref="AH22:AH27"/>
    <mergeCell ref="AI22:AI27"/>
    <mergeCell ref="AJ22:AJ27"/>
    <mergeCell ref="L22:L27"/>
    <mergeCell ref="AK22:AK27"/>
    <mergeCell ref="AD22:AD27"/>
    <mergeCell ref="AE22:AE27"/>
    <mergeCell ref="AI31:AI33"/>
    <mergeCell ref="AJ31:AJ33"/>
    <mergeCell ref="AK31:AK33"/>
    <mergeCell ref="J31:J33"/>
    <mergeCell ref="K31:K33"/>
    <mergeCell ref="L31:L33"/>
    <mergeCell ref="M31:M33"/>
    <mergeCell ref="AD31:AD33"/>
    <mergeCell ref="AE31:AE33"/>
    <mergeCell ref="U22:U27"/>
    <mergeCell ref="M22:M27"/>
    <mergeCell ref="N22:N27"/>
    <mergeCell ref="O22:O27"/>
    <mergeCell ref="P22:P27"/>
    <mergeCell ref="Q22:Q27"/>
    <mergeCell ref="R22:R27"/>
    <mergeCell ref="S22:S27"/>
    <mergeCell ref="T22:T27"/>
    <mergeCell ref="A35:A36"/>
    <mergeCell ref="B35:B36"/>
    <mergeCell ref="C35:C36"/>
    <mergeCell ref="E35:E36"/>
    <mergeCell ref="F35:F36"/>
    <mergeCell ref="G35:G36"/>
    <mergeCell ref="AF31:AF33"/>
    <mergeCell ref="AG31:AG33"/>
    <mergeCell ref="AH31:AH33"/>
    <mergeCell ref="B31:B33"/>
    <mergeCell ref="E31:E33"/>
    <mergeCell ref="F31:F33"/>
    <mergeCell ref="G31:G33"/>
    <mergeCell ref="H31:H33"/>
    <mergeCell ref="I31:I33"/>
    <mergeCell ref="C31:C33"/>
    <mergeCell ref="N31:N33"/>
    <mergeCell ref="O31:O33"/>
    <mergeCell ref="P31:P33"/>
    <mergeCell ref="Q31:Q33"/>
    <mergeCell ref="R31:R33"/>
    <mergeCell ref="S31:S33"/>
    <mergeCell ref="T31:T33"/>
    <mergeCell ref="U31:U33"/>
    <mergeCell ref="AJ35:AJ36"/>
    <mergeCell ref="AK35:AK36"/>
    <mergeCell ref="AD35:AD36"/>
    <mergeCell ref="AE35:AE36"/>
    <mergeCell ref="AF35:AF36"/>
    <mergeCell ref="AG35:AG36"/>
    <mergeCell ref="AH35:AH36"/>
    <mergeCell ref="AI35:AI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U35:U36"/>
  </mergeCells>
  <hyperlinks>
    <hyperlink ref="B20" r:id="rId1" display="consultantplus://offline/ref=9069C6213F84195EF0F93AC2235C922E5914637F7E072747EB2098BB8478BDC99F8161808905154409D41EE3631D8162DA55A7C14203D08801847156L2F7C"/>
    <hyperlink ref="B29" r:id="rId2" display="consultantplus://offline/ref=9069C6213F84195EF0F93AC2235C922E5914637F7E072747EB2098BB8478BDC99F8161808905154409D41FE0621D8162DA55A7C14203D08801847156L2F7C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33" fitToHeight="2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 (прил 5)</vt:lpstr>
      <vt:lpstr>'Прил 1 (прил 5)'!Заголовки_для_печати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2021-08-27T08:18:41Z</cp:lastPrinted>
  <dcterms:created xsi:type="dcterms:W3CDTF">2021-08-25T08:23:50Z</dcterms:created>
  <dcterms:modified xsi:type="dcterms:W3CDTF">2021-10-13T03:54:24Z</dcterms:modified>
</cp:coreProperties>
</file>